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D:\Kantor\PDP - UMKM 2024\Buku, Lampiran, RAB Panduan IRT-UM\"/>
    </mc:Choice>
  </mc:AlternateContent>
  <xr:revisionPtr revIDLastSave="0" documentId="13_ncr:1_{70DA6562-F111-4DAA-AE1F-82A8A06EEF9B}" xr6:coauthVersionLast="47" xr6:coauthVersionMax="47" xr10:uidLastSave="{00000000-0000-0000-0000-000000000000}"/>
  <bookViews>
    <workbookView xWindow="-110" yWindow="-110" windowWidth="19420" windowHeight="11500" firstSheet="6" activeTab="8" xr2:uid="{00000000-000D-0000-FFFF-FFFF00000000}"/>
  </bookViews>
  <sheets>
    <sheet name="A. Peralatan" sheetId="3" r:id="rId1"/>
    <sheet name="B. Bahan" sheetId="4" r:id="rId2"/>
    <sheet name="C. Pengujian" sheetId="5" r:id="rId3"/>
    <sheet name="D. Sertifikasi dan Perijinan" sheetId="6" r:id="rId4"/>
    <sheet name="E. Perjalanan Dinas" sheetId="7" r:id="rId5"/>
    <sheet name="F. Pendampingan" sheetId="8" r:id="rId6"/>
    <sheet name="G. Bantuan Insentif Mahasiswa" sheetId="9" r:id="rId7"/>
    <sheet name="H. Manajemen Internal PTS" sheetId="10" r:id="rId8"/>
    <sheet name="Rekapitulasi" sheetId="1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" i="4" l="1"/>
  <c r="N8" i="4"/>
  <c r="N9" i="4"/>
  <c r="N10" i="4"/>
  <c r="N11" i="4"/>
  <c r="N12" i="4"/>
  <c r="N13" i="4"/>
  <c r="N6" i="4"/>
  <c r="N7" i="3"/>
  <c r="N8" i="3"/>
  <c r="N9" i="3"/>
  <c r="N10" i="3"/>
  <c r="N11" i="3"/>
  <c r="N12" i="3"/>
  <c r="N13" i="3"/>
  <c r="N14" i="3"/>
  <c r="N15" i="3"/>
  <c r="N16" i="3"/>
  <c r="N6" i="3"/>
  <c r="N7" i="6"/>
  <c r="N8" i="6"/>
  <c r="N9" i="6"/>
  <c r="N6" i="6"/>
  <c r="K19" i="1"/>
  <c r="I19" i="1"/>
  <c r="G19" i="1"/>
  <c r="E19" i="1"/>
  <c r="K18" i="1"/>
  <c r="I18" i="1"/>
  <c r="K17" i="1"/>
  <c r="I17" i="1"/>
  <c r="G17" i="1"/>
  <c r="K16" i="1"/>
  <c r="K15" i="1"/>
  <c r="G15" i="1"/>
  <c r="E15" i="1"/>
  <c r="K14" i="1"/>
  <c r="I14" i="1"/>
  <c r="G14" i="1"/>
  <c r="N6" i="5"/>
  <c r="N2" i="5" s="1"/>
  <c r="I2" i="5"/>
  <c r="I2" i="6"/>
  <c r="N7" i="7"/>
  <c r="N6" i="7"/>
  <c r="O6" i="8"/>
  <c r="M3" i="8"/>
  <c r="L3" i="8"/>
  <c r="K3" i="8"/>
  <c r="J3" i="8"/>
  <c r="E17" i="1" s="1"/>
  <c r="L6" i="9"/>
  <c r="L2" i="9" s="1"/>
  <c r="J3" i="9"/>
  <c r="I3" i="9"/>
  <c r="H3" i="9"/>
  <c r="G18" i="1" s="1"/>
  <c r="G3" i="9"/>
  <c r="E18" i="1" s="1"/>
  <c r="H3" i="10"/>
  <c r="I3" i="10"/>
  <c r="J3" i="10"/>
  <c r="K3" i="10"/>
  <c r="L3" i="7"/>
  <c r="K3" i="7"/>
  <c r="K2" i="7" s="1"/>
  <c r="J3" i="7"/>
  <c r="G16" i="1" s="1"/>
  <c r="I3" i="7"/>
  <c r="I2" i="7" s="1"/>
  <c r="L3" i="6"/>
  <c r="K3" i="6"/>
  <c r="K2" i="6" s="1"/>
  <c r="J3" i="6"/>
  <c r="I3" i="6"/>
  <c r="L3" i="5"/>
  <c r="K3" i="5"/>
  <c r="J3" i="5"/>
  <c r="I3" i="5"/>
  <c r="E14" i="1" s="1"/>
  <c r="L3" i="3"/>
  <c r="K12" i="1" s="1"/>
  <c r="K3" i="3"/>
  <c r="I12" i="1" s="1"/>
  <c r="J3" i="3"/>
  <c r="G12" i="1" s="1"/>
  <c r="I3" i="3"/>
  <c r="E12" i="1" s="1"/>
  <c r="K3" i="4"/>
  <c r="J3" i="4"/>
  <c r="G13" i="1" s="1"/>
  <c r="M2" i="5"/>
  <c r="E16" i="1" l="1"/>
  <c r="G2" i="9"/>
  <c r="K2" i="3"/>
  <c r="I2" i="3"/>
  <c r="I16" i="1"/>
  <c r="I15" i="1"/>
  <c r="G20" i="1"/>
  <c r="J2" i="8"/>
  <c r="I2" i="9"/>
  <c r="H2" i="10"/>
  <c r="J2" i="10"/>
  <c r="L2" i="8"/>
  <c r="K2" i="5"/>
  <c r="M10" i="10"/>
  <c r="M9" i="10"/>
  <c r="M8" i="10"/>
  <c r="M7" i="10"/>
  <c r="M6" i="10"/>
  <c r="N2" i="8" l="1"/>
  <c r="L2" i="10" l="1"/>
  <c r="M19" i="1" s="1"/>
  <c r="G2" i="10"/>
  <c r="C19" i="1" s="1"/>
  <c r="K2" i="9"/>
  <c r="M18" i="1" s="1"/>
  <c r="F2" i="9"/>
  <c r="C18" i="1" s="1"/>
  <c r="O18" i="1" s="1"/>
  <c r="M17" i="1"/>
  <c r="I2" i="8"/>
  <c r="C17" i="1" s="1"/>
  <c r="M2" i="7"/>
  <c r="M16" i="1" s="1"/>
  <c r="H2" i="7"/>
  <c r="C16" i="1" s="1"/>
  <c r="M2" i="6"/>
  <c r="M15" i="1" s="1"/>
  <c r="H2" i="6"/>
  <c r="C15" i="1" s="1"/>
  <c r="M14" i="1"/>
  <c r="H2" i="5"/>
  <c r="C14" i="1" s="1"/>
  <c r="L3" i="4"/>
  <c r="I3" i="4"/>
  <c r="E13" i="1" s="1"/>
  <c r="M2" i="4"/>
  <c r="M13" i="1" s="1"/>
  <c r="H2" i="4"/>
  <c r="C13" i="1" s="1"/>
  <c r="M2" i="3"/>
  <c r="M12" i="1" s="1"/>
  <c r="H2" i="3"/>
  <c r="C12" i="1" s="1"/>
  <c r="E21" i="1" l="1"/>
  <c r="E20" i="1"/>
  <c r="O17" i="1"/>
  <c r="K13" i="1"/>
  <c r="K2" i="4"/>
  <c r="I13" i="1" s="1"/>
  <c r="O16" i="1"/>
  <c r="O12" i="1"/>
  <c r="O15" i="1"/>
  <c r="O19" i="1"/>
  <c r="O14" i="1"/>
  <c r="C21" i="1"/>
  <c r="D26" i="1" s="1"/>
  <c r="E26" i="1" s="1"/>
  <c r="M21" i="1"/>
  <c r="N13" i="1" s="1"/>
  <c r="O2" i="8"/>
  <c r="M2" i="10"/>
  <c r="I2" i="4"/>
  <c r="N2" i="7"/>
  <c r="N2" i="6"/>
  <c r="N2" i="4"/>
  <c r="N2" i="3"/>
  <c r="H13" i="1" l="1"/>
  <c r="H14" i="1"/>
  <c r="O13" i="1"/>
  <c r="K20" i="1"/>
  <c r="I21" i="1"/>
  <c r="L21" i="1" s="1"/>
  <c r="I20" i="1"/>
  <c r="D27" i="1"/>
  <c r="E27" i="1" s="1"/>
  <c r="D25" i="1"/>
  <c r="E25" i="1" s="1"/>
  <c r="N12" i="1"/>
  <c r="N15" i="1"/>
  <c r="N19" i="1"/>
  <c r="N14" i="1"/>
  <c r="N18" i="1"/>
  <c r="N21" i="1"/>
  <c r="N17" i="1"/>
  <c r="N16" i="1"/>
  <c r="D19" i="1"/>
  <c r="D21" i="1"/>
  <c r="D14" i="1"/>
  <c r="D12" i="1"/>
  <c r="D15" i="1"/>
  <c r="D17" i="1"/>
  <c r="D13" i="1"/>
  <c r="D16" i="1"/>
  <c r="D18" i="1"/>
  <c r="J14" i="1" l="1"/>
  <c r="L19" i="1"/>
  <c r="J17" i="1"/>
  <c r="J18" i="1"/>
  <c r="L17" i="1"/>
  <c r="L14" i="1"/>
  <c r="L18" i="1"/>
  <c r="L15" i="1"/>
  <c r="L16" i="1"/>
  <c r="J12" i="1"/>
  <c r="J19" i="1"/>
  <c r="L12" i="1"/>
  <c r="J16" i="1"/>
  <c r="J15" i="1"/>
  <c r="J13" i="1"/>
  <c r="L13" i="1"/>
  <c r="O21" i="1"/>
  <c r="J20" i="1" l="1"/>
  <c r="L20" i="1"/>
  <c r="H21" i="1"/>
  <c r="H18" i="1"/>
  <c r="F15" i="1"/>
  <c r="F19" i="1"/>
  <c r="F13" i="1"/>
  <c r="H15" i="1"/>
  <c r="H19" i="1"/>
  <c r="F12" i="1"/>
  <c r="H12" i="1"/>
  <c r="H17" i="1"/>
  <c r="F14" i="1"/>
  <c r="H16" i="1"/>
  <c r="F17" i="1"/>
  <c r="F18" i="1"/>
  <c r="F16" i="1"/>
  <c r="H20" i="1" l="1"/>
  <c r="F20" i="1"/>
  <c r="P13" i="1"/>
  <c r="P14" i="1"/>
  <c r="P18" i="1"/>
  <c r="P17" i="1"/>
  <c r="P15" i="1"/>
  <c r="P19" i="1"/>
  <c r="P21" i="1"/>
  <c r="P12" i="1"/>
  <c r="P16" i="1"/>
</calcChain>
</file>

<file path=xl/sharedStrings.xml><?xml version="1.0" encoding="utf-8"?>
<sst xmlns="http://schemas.openxmlformats.org/spreadsheetml/2006/main" count="206" uniqueCount="58">
  <si>
    <t>Ketua Pengusul</t>
  </si>
  <si>
    <t>:</t>
  </si>
  <si>
    <t>Perguruan Tinggi</t>
  </si>
  <si>
    <t>Judul Program</t>
  </si>
  <si>
    <t>Komponen Biaya</t>
  </si>
  <si>
    <t>Sumber Pendanaan</t>
  </si>
  <si>
    <t>Total</t>
  </si>
  <si>
    <t>Subtotal</t>
  </si>
  <si>
    <t>Nomor</t>
  </si>
  <si>
    <t>Aktivitas</t>
  </si>
  <si>
    <t>Komponen</t>
  </si>
  <si>
    <t>Spesifikasi Teknis</t>
  </si>
  <si>
    <t>Unit</t>
  </si>
  <si>
    <t>Nama Bahan</t>
  </si>
  <si>
    <t>Tempat</t>
  </si>
  <si>
    <t>Nama Produk</t>
  </si>
  <si>
    <t>Jenis Pengujian</t>
  </si>
  <si>
    <t>Nama Kegiatan</t>
  </si>
  <si>
    <t>Nama Alat</t>
  </si>
  <si>
    <t>Jumlah Peserta</t>
  </si>
  <si>
    <t>Tunai</t>
  </si>
  <si>
    <t>Natura</t>
  </si>
  <si>
    <t>Status</t>
  </si>
  <si>
    <t>Keterangan</t>
  </si>
  <si>
    <t>Satuan</t>
  </si>
  <si>
    <t>Jumlah</t>
  </si>
  <si>
    <t>Harga Satuan</t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</si>
  <si>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H-N diisi Numerik
2. Diisi sesuai buku panduan dan mengacu pada peraturan perundang-undangan yang berlaku
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</si>
  <si>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G-M diisi Numerik
2. Diisi sesuai buku panduan dan mengacu pada peraturan perundang-undangan yang berlaku
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</si>
  <si>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F-L diisi Numerik
2. Diisi sesuai buku panduan dan mengacu pada peraturan perundang-undangan yang berlaku
</t>
    </r>
  </si>
  <si>
    <t>Persentase</t>
  </si>
  <si>
    <t>Dana Bantuan</t>
  </si>
  <si>
    <t>Nama Sertifikasi atau Perijinan</t>
  </si>
  <si>
    <t>Lokasi Tujuan</t>
  </si>
  <si>
    <t>A. Peralatan</t>
  </si>
  <si>
    <t>B. Bahan</t>
  </si>
  <si>
    <t>C. Biaya Pengujian</t>
  </si>
  <si>
    <t>D. Sertifikasi dan Pengujian</t>
  </si>
  <si>
    <t>E. Perjalanan Dinas</t>
  </si>
  <si>
    <t>C. Pengujian</t>
  </si>
  <si>
    <t>D. Sertifikasi dan Perijinan</t>
  </si>
  <si>
    <t>Judul Pendampingan</t>
  </si>
  <si>
    <t>DUDI</t>
  </si>
  <si>
    <t>Peralatan</t>
  </si>
  <si>
    <t>Perjalanan Dinas</t>
  </si>
  <si>
    <t>Nama IRT-UM</t>
  </si>
  <si>
    <t>Nama DUDI</t>
  </si>
  <si>
    <t>Klaster</t>
  </si>
  <si>
    <t>SubTotal</t>
  </si>
  <si>
    <t>1 atau 2 (pilih salah satu)</t>
  </si>
  <si>
    <t>F. Pendampingan/Alih Teknologi</t>
  </si>
  <si>
    <t>G. Bantuan Insentif Mahasiswa</t>
  </si>
  <si>
    <t>H. Manajemen Internal PTS</t>
  </si>
  <si>
    <t>Manajemen Internal PTS</t>
  </si>
  <si>
    <t>RENCANA ANGGARAN BELANJA PROGRAM PEMBINAAN INDUSTRI RUMAH TANGGA-USAHA MIKRO 2024</t>
  </si>
  <si>
    <t>IRT-UM</t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</si>
  <si>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F-K diisi Numerik
2. Diisi sesuai buku panduan dan mengacu pada peraturan perundang-undangan yang berlaku
</t>
    </r>
    <r>
      <rPr>
        <b/>
        <sz val="10"/>
        <color theme="1"/>
        <rFont val="Arial"/>
        <family val="2"/>
        <scheme val="minor"/>
      </rPr>
      <t>Tautan terkait:</t>
    </r>
    <r>
      <rPr>
        <sz val="10"/>
        <color theme="1"/>
        <rFont val="Arial"/>
        <family val="2"/>
        <scheme val="minor"/>
      </rPr>
      <t xml:space="preserve">
https://dgip.go.id/menu-utama/paten/biaya
https://dgip.go.id/menu-utama/hak-cipta/biaya
https://dgip.go.id/menu-utama/desain-industri/biaya</t>
    </r>
  </si>
  <si>
    <r>
      <rPr>
        <b/>
        <sz val="10"/>
        <color theme="1"/>
        <rFont val="Arial"/>
        <family val="2"/>
        <scheme val="minor"/>
      </rPr>
      <t>Keterangan Pengisian:</t>
    </r>
    <r>
      <rPr>
        <sz val="10"/>
        <color theme="1"/>
        <rFont val="Arial"/>
        <family val="2"/>
        <scheme val="minor"/>
      </rPr>
      <t xml:space="preserve">
1. Kolom G-M diisi Numerik
2. Diisi sesuai buku panduan dan mengacu pada peraturan perundang-undangan yang berlaku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</si>
</sst>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_);_(@_)"/>
    <numFmt numFmtId="165" formatCode="_(&quot;IDR&quot;* #,##0_);_(&quot;IDR&quot;* \(#,##0\);_(&quot;IDR&quot;* &quot;-&quot;_);_(@_)"/>
  </numFmts>
  <fonts count="28">
    <font>
      <sz val="10"/>
      <color rgb="FF000000"/>
      <name val="Arial"/>
      <scheme val="minor"/>
    </font>
    <font>
      <b/>
      <sz val="15"/>
      <color theme="1"/>
      <name val="Arial"/>
      <family val="2"/>
      <scheme val="minor"/>
    </font>
    <font>
      <sz val="15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10"/>
      <color theme="1"/>
      <name val="Arial"/>
      <family val="2"/>
      <scheme val="minor"/>
    </font>
    <font>
      <b/>
      <sz val="15"/>
      <color rgb="FF000000"/>
      <name val="Arial"/>
      <family val="2"/>
      <scheme val="minor"/>
    </font>
    <font>
      <b/>
      <sz val="15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 (Body)"/>
    </font>
    <font>
      <sz val="10"/>
      <color theme="1"/>
      <name val="Arial (Body)"/>
    </font>
    <font>
      <b/>
      <sz val="10"/>
      <name val="Arial"/>
      <family val="2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b/>
      <sz val="10"/>
      <color rgb="FF000000"/>
      <name val="Arial (Body)"/>
    </font>
    <font>
      <b/>
      <sz val="10"/>
      <color theme="0"/>
      <name val="Arial"/>
      <family val="2"/>
      <scheme val="minor"/>
    </font>
    <font>
      <b/>
      <i/>
      <sz val="10"/>
      <color theme="0"/>
      <name val="Arial"/>
      <family val="2"/>
      <scheme val="minor"/>
    </font>
    <font>
      <sz val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9">
    <border>
      <left/>
      <right/>
      <top/>
      <bottom/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/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B7B7B7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B7B7B7"/>
      </bottom>
      <diagonal/>
    </border>
  </borders>
  <cellStyleXfs count="5">
    <xf numFmtId="0" fontId="0" fillId="0" borderId="0"/>
    <xf numFmtId="9" fontId="1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5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11" xfId="0" applyFont="1" applyBorder="1"/>
    <xf numFmtId="0" fontId="4" fillId="0" borderId="0" xfId="0" applyFont="1" applyAlignment="1" applyProtection="1">
      <alignment horizontal="center"/>
      <protection locked="0"/>
    </xf>
    <xf numFmtId="0" fontId="15" fillId="0" borderId="0" xfId="0" applyFont="1" applyProtection="1">
      <protection locked="0"/>
    </xf>
    <xf numFmtId="0" fontId="15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20" fontId="15" fillId="0" borderId="0" xfId="0" applyNumberFormat="1" applyFont="1"/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top" wrapText="1"/>
    </xf>
    <xf numFmtId="0" fontId="16" fillId="0" borderId="11" xfId="0" applyFont="1" applyBorder="1"/>
    <xf numFmtId="0" fontId="24" fillId="0" borderId="0" xfId="0" applyFont="1"/>
    <xf numFmtId="164" fontId="0" fillId="0" borderId="0" xfId="2" applyFont="1" applyProtection="1">
      <protection locked="0"/>
    </xf>
    <xf numFmtId="165" fontId="7" fillId="0" borderId="10" xfId="2" applyNumberFormat="1" applyFont="1" applyBorder="1" applyAlignment="1">
      <alignment vertical="top"/>
    </xf>
    <xf numFmtId="165" fontId="5" fillId="3" borderId="10" xfId="2" applyNumberFormat="1" applyFont="1" applyFill="1" applyBorder="1" applyAlignment="1">
      <alignment vertical="top"/>
    </xf>
    <xf numFmtId="165" fontId="3" fillId="3" borderId="10" xfId="2" applyNumberFormat="1" applyFont="1" applyFill="1" applyBorder="1" applyAlignment="1">
      <alignment vertical="top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/>
    </xf>
    <xf numFmtId="165" fontId="4" fillId="0" borderId="0" xfId="2" applyNumberFormat="1" applyFont="1" applyProtection="1">
      <protection locked="0"/>
    </xf>
    <xf numFmtId="165" fontId="0" fillId="0" borderId="0" xfId="2" applyNumberFormat="1" applyFont="1" applyProtection="1">
      <protection locked="0"/>
    </xf>
    <xf numFmtId="165" fontId="4" fillId="0" borderId="0" xfId="0" applyNumberFormat="1" applyFont="1" applyProtection="1">
      <protection locked="0"/>
    </xf>
    <xf numFmtId="165" fontId="15" fillId="0" borderId="0" xfId="2" applyNumberFormat="1" applyFont="1" applyProtection="1">
      <protection locked="0"/>
    </xf>
    <xf numFmtId="165" fontId="3" fillId="3" borderId="15" xfId="3" applyNumberFormat="1" applyFont="1" applyFill="1" applyBorder="1"/>
    <xf numFmtId="165" fontId="9" fillId="0" borderId="15" xfId="3" applyNumberFormat="1" applyFont="1" applyBorder="1" applyAlignment="1">
      <alignment horizontal="center" vertical="center"/>
    </xf>
    <xf numFmtId="165" fontId="3" fillId="2" borderId="15" xfId="3" applyNumberFormat="1" applyFont="1" applyFill="1" applyBorder="1"/>
    <xf numFmtId="165" fontId="15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0" fillId="0" borderId="0" xfId="3" applyNumberFormat="1" applyFont="1" applyProtection="1">
      <protection locked="0"/>
    </xf>
    <xf numFmtId="1" fontId="3" fillId="0" borderId="20" xfId="0" applyNumberFormat="1" applyFont="1" applyBorder="1" applyAlignment="1">
      <alignment horizontal="center" vertical="center"/>
    </xf>
    <xf numFmtId="1" fontId="0" fillId="0" borderId="0" xfId="0" applyNumberFormat="1" applyProtection="1">
      <protection locked="0"/>
    </xf>
    <xf numFmtId="1" fontId="15" fillId="0" borderId="0" xfId="0" applyNumberFormat="1" applyFont="1" applyProtection="1">
      <protection locked="0"/>
    </xf>
    <xf numFmtId="165" fontId="3" fillId="0" borderId="15" xfId="0" applyNumberFormat="1" applyFont="1" applyBorder="1" applyAlignment="1">
      <alignment horizontal="center" vertical="center"/>
    </xf>
    <xf numFmtId="1" fontId="18" fillId="0" borderId="20" xfId="0" applyNumberFormat="1" applyFont="1" applyBorder="1" applyAlignment="1">
      <alignment horizontal="center"/>
    </xf>
    <xf numFmtId="165" fontId="3" fillId="3" borderId="15" xfId="3" applyNumberFormat="1" applyFont="1" applyFill="1" applyBorder="1" applyAlignment="1">
      <alignment horizontal="right"/>
    </xf>
    <xf numFmtId="165" fontId="9" fillId="0" borderId="15" xfId="3" applyNumberFormat="1" applyFont="1" applyBorder="1" applyAlignment="1">
      <alignment horizontal="right" vertical="center"/>
    </xf>
    <xf numFmtId="9" fontId="0" fillId="0" borderId="0" xfId="1" applyFont="1"/>
    <xf numFmtId="0" fontId="19" fillId="0" borderId="0" xfId="0" applyFont="1" applyAlignment="1">
      <alignment horizontal="left"/>
    </xf>
    <xf numFmtId="0" fontId="15" fillId="0" borderId="20" xfId="0" applyFont="1" applyBorder="1"/>
    <xf numFmtId="10" fontId="7" fillId="0" borderId="10" xfId="1" applyNumberFormat="1" applyFont="1" applyBorder="1" applyAlignment="1">
      <alignment vertical="top"/>
    </xf>
    <xf numFmtId="10" fontId="7" fillId="0" borderId="0" xfId="1" applyNumberFormat="1" applyFont="1" applyBorder="1" applyAlignment="1">
      <alignment vertical="top"/>
    </xf>
    <xf numFmtId="165" fontId="4" fillId="0" borderId="10" xfId="2" applyNumberFormat="1" applyFont="1" applyFill="1" applyBorder="1" applyAlignment="1">
      <alignment vertical="top"/>
    </xf>
    <xf numFmtId="0" fontId="25" fillId="6" borderId="20" xfId="0" applyFont="1" applyFill="1" applyBorder="1"/>
    <xf numFmtId="165" fontId="4" fillId="0" borderId="0" xfId="4" applyNumberFormat="1" applyFont="1" applyProtection="1">
      <protection locked="0"/>
    </xf>
    <xf numFmtId="165" fontId="0" fillId="0" borderId="0" xfId="4" applyNumberFormat="1" applyFont="1" applyProtection="1">
      <protection locked="0"/>
    </xf>
    <xf numFmtId="165" fontId="15" fillId="0" borderId="0" xfId="4" applyNumberFormat="1" applyFont="1" applyProtection="1">
      <protection locked="0"/>
    </xf>
    <xf numFmtId="3" fontId="0" fillId="0" borderId="0" xfId="0" applyNumberFormat="1" applyProtection="1">
      <protection locked="0"/>
    </xf>
    <xf numFmtId="0" fontId="3" fillId="0" borderId="14" xfId="0" applyFont="1" applyBorder="1" applyAlignment="1">
      <alignment horizontal="center" vertical="center"/>
    </xf>
    <xf numFmtId="10" fontId="19" fillId="0" borderId="0" xfId="1" applyNumberFormat="1" applyFont="1" applyFill="1" applyBorder="1" applyAlignment="1">
      <alignment horizontal="center"/>
    </xf>
    <xf numFmtId="0" fontId="19" fillId="0" borderId="20" xfId="0" applyFont="1" applyBorder="1" applyAlignment="1">
      <alignment horizontal="left"/>
    </xf>
    <xf numFmtId="10" fontId="7" fillId="0" borderId="4" xfId="1" applyNumberFormat="1" applyFont="1" applyBorder="1" applyAlignment="1">
      <alignment vertical="top"/>
    </xf>
    <xf numFmtId="0" fontId="26" fillId="0" borderId="0" xfId="0" applyFont="1" applyAlignment="1">
      <alignment horizontal="center"/>
    </xf>
    <xf numFmtId="10" fontId="27" fillId="0" borderId="20" xfId="1" applyNumberFormat="1" applyFont="1" applyFill="1" applyBorder="1" applyAlignment="1">
      <alignment horizontal="right"/>
    </xf>
    <xf numFmtId="165" fontId="3" fillId="0" borderId="3" xfId="2" applyNumberFormat="1" applyFont="1" applyBorder="1" applyAlignment="1">
      <alignment vertical="top"/>
    </xf>
    <xf numFmtId="165" fontId="3" fillId="0" borderId="5" xfId="2" applyNumberFormat="1" applyFont="1" applyBorder="1" applyAlignment="1">
      <alignment vertical="top"/>
    </xf>
    <xf numFmtId="165" fontId="3" fillId="0" borderId="10" xfId="2" applyNumberFormat="1" applyFont="1" applyFill="1" applyBorder="1" applyAlignment="1">
      <alignment vertical="top"/>
    </xf>
    <xf numFmtId="49" fontId="15" fillId="0" borderId="0" xfId="0" applyNumberFormat="1" applyFont="1"/>
    <xf numFmtId="0" fontId="4" fillId="0" borderId="0" xfId="0" applyFont="1" applyAlignment="1">
      <alignment vertical="top" wrapText="1"/>
    </xf>
    <xf numFmtId="0" fontId="3" fillId="0" borderId="20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0" fillId="0" borderId="0" xfId="0"/>
    <xf numFmtId="0" fontId="3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14" xfId="0" applyFont="1" applyBorder="1"/>
    <xf numFmtId="0" fontId="3" fillId="0" borderId="12" xfId="0" applyFont="1" applyBorder="1" applyAlignment="1">
      <alignment horizontal="right" vertical="center"/>
    </xf>
    <xf numFmtId="0" fontId="6" fillId="0" borderId="23" xfId="0" applyFont="1" applyBorder="1"/>
    <xf numFmtId="0" fontId="6" fillId="0" borderId="19" xfId="0" applyFont="1" applyBorder="1"/>
    <xf numFmtId="165" fontId="3" fillId="0" borderId="12" xfId="3" applyNumberFormat="1" applyFont="1" applyBorder="1" applyAlignment="1">
      <alignment horizontal="center" vertical="center"/>
    </xf>
    <xf numFmtId="165" fontId="6" fillId="0" borderId="14" xfId="3" applyNumberFormat="1" applyFont="1" applyBorder="1"/>
    <xf numFmtId="165" fontId="3" fillId="3" borderId="12" xfId="3" applyNumberFormat="1" applyFont="1" applyFill="1" applyBorder="1" applyAlignment="1">
      <alignment horizontal="center"/>
    </xf>
    <xf numFmtId="165" fontId="3" fillId="3" borderId="13" xfId="3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6" fillId="0" borderId="17" xfId="0" applyFont="1" applyBorder="1"/>
    <xf numFmtId="0" fontId="3" fillId="0" borderId="18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0" xfId="0" applyFont="1" applyBorder="1"/>
    <xf numFmtId="165" fontId="3" fillId="0" borderId="12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23" xfId="0" applyFont="1" applyBorder="1" applyAlignment="1">
      <alignment horizontal="center" vertical="center"/>
    </xf>
    <xf numFmtId="0" fontId="6" fillId="0" borderId="27" xfId="0" applyFont="1" applyBorder="1"/>
    <xf numFmtId="0" fontId="3" fillId="0" borderId="19" xfId="0" applyFont="1" applyBorder="1" applyAlignment="1">
      <alignment horizontal="center" vertical="center"/>
    </xf>
    <xf numFmtId="0" fontId="6" fillId="0" borderId="22" xfId="0" applyFont="1" applyBorder="1"/>
    <xf numFmtId="165" fontId="3" fillId="0" borderId="16" xfId="0" applyNumberFormat="1" applyFont="1" applyBorder="1" applyAlignment="1">
      <alignment horizontal="center" vertical="center"/>
    </xf>
    <xf numFmtId="165" fontId="6" fillId="0" borderId="17" xfId="0" applyNumberFormat="1" applyFont="1" applyBorder="1"/>
    <xf numFmtId="165" fontId="3" fillId="0" borderId="12" xfId="3" applyNumberFormat="1" applyFont="1" applyBorder="1"/>
    <xf numFmtId="165" fontId="3" fillId="0" borderId="19" xfId="0" applyNumberFormat="1" applyFont="1" applyBorder="1" applyAlignment="1">
      <alignment horizontal="center" vertical="center"/>
    </xf>
    <xf numFmtId="165" fontId="6" fillId="0" borderId="22" xfId="0" applyNumberFormat="1" applyFont="1" applyBorder="1"/>
    <xf numFmtId="0" fontId="3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wrapText="1"/>
    </xf>
    <xf numFmtId="165" fontId="3" fillId="0" borderId="14" xfId="3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165" fontId="13" fillId="0" borderId="22" xfId="0" applyNumberFormat="1" applyFont="1" applyBorder="1"/>
    <xf numFmtId="0" fontId="14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0" borderId="17" xfId="0" applyFont="1" applyBorder="1"/>
    <xf numFmtId="0" fontId="16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wrapText="1"/>
    </xf>
    <xf numFmtId="0" fontId="11" fillId="4" borderId="0" xfId="0" applyFont="1" applyFill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165" fontId="3" fillId="0" borderId="12" xfId="3" applyNumberFormat="1" applyFont="1" applyBorder="1" applyAlignment="1">
      <alignment horizontal="right" vertical="center"/>
    </xf>
    <xf numFmtId="165" fontId="3" fillId="0" borderId="12" xfId="3" applyNumberFormat="1" applyFont="1" applyBorder="1" applyAlignment="1">
      <alignment horizontal="right"/>
    </xf>
    <xf numFmtId="0" fontId="4" fillId="0" borderId="3" xfId="0" applyFont="1" applyBorder="1" applyAlignment="1">
      <alignment vertical="top"/>
    </xf>
    <xf numFmtId="0" fontId="6" fillId="0" borderId="5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right" vertical="top"/>
    </xf>
    <xf numFmtId="0" fontId="3" fillId="0" borderId="5" xfId="0" applyFont="1" applyBorder="1" applyAlignment="1">
      <alignment horizontal="right" vertical="top"/>
    </xf>
    <xf numFmtId="165" fontId="5" fillId="3" borderId="3" xfId="2" applyNumberFormat="1" applyFont="1" applyFill="1" applyBorder="1" applyAlignment="1">
      <alignment vertical="top"/>
    </xf>
    <xf numFmtId="165" fontId="5" fillId="3" borderId="4" xfId="2" applyNumberFormat="1" applyFont="1" applyFill="1" applyBorder="1" applyAlignment="1">
      <alignment vertical="top"/>
    </xf>
    <xf numFmtId="165" fontId="6" fillId="0" borderId="5" xfId="2" applyNumberFormat="1" applyFont="1" applyBorder="1"/>
    <xf numFmtId="0" fontId="12" fillId="0" borderId="3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65" fontId="4" fillId="0" borderId="3" xfId="2" applyNumberFormat="1" applyFont="1" applyFill="1" applyBorder="1" applyAlignment="1">
      <alignment horizontal="center" vertical="top"/>
    </xf>
    <xf numFmtId="165" fontId="4" fillId="0" borderId="5" xfId="2" applyNumberFormat="1" applyFont="1" applyFill="1" applyBorder="1" applyAlignment="1">
      <alignment horizontal="center" vertical="top"/>
    </xf>
    <xf numFmtId="165" fontId="7" fillId="0" borderId="6" xfId="2" applyNumberFormat="1" applyFont="1" applyBorder="1" applyAlignment="1">
      <alignment horizontal="center" vertical="top"/>
    </xf>
    <xf numFmtId="165" fontId="7" fillId="0" borderId="0" xfId="2" applyNumberFormat="1" applyFont="1" applyBorder="1" applyAlignment="1">
      <alignment horizontal="center" vertical="top"/>
    </xf>
  </cellXfs>
  <cellStyles count="5">
    <cellStyle name="Comma" xfId="3" builtinId="3"/>
    <cellStyle name="Comma [0]" xfId="2" builtinId="6"/>
    <cellStyle name="Comma [0] 2" xfId="4" xr:uid="{00000000-0005-0000-0000-000002000000}"/>
    <cellStyle name="Normal" xfId="0" builtinId="0"/>
    <cellStyle name="Percent" xfId="1" builtinId="5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7" tint="-0.499984740745262"/>
      </font>
      <fill>
        <patternFill>
          <bgColor theme="7" tint="0.79998168889431442"/>
        </patternFill>
      </fill>
    </dxf>
    <dxf>
      <font>
        <color theme="5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P1001"/>
  <sheetViews>
    <sheetView topLeftCell="F1" zoomScale="85" zoomScaleNormal="85" workbookViewId="0">
      <selection activeCell="O3" sqref="O3"/>
    </sheetView>
  </sheetViews>
  <sheetFormatPr defaultColWidth="12.6328125" defaultRowHeight="15.75" customHeight="1"/>
  <cols>
    <col min="1" max="1" width="7.36328125" style="2" customWidth="1"/>
    <col min="2" max="4" width="40.90625" style="2" customWidth="1"/>
    <col min="5" max="6" width="12.6328125" style="2"/>
    <col min="7" max="7" width="14.90625" style="2" customWidth="1"/>
    <col min="8" max="8" width="18.90625" style="2" customWidth="1"/>
    <col min="9" max="9" width="18.90625" style="34" customWidth="1"/>
    <col min="10" max="11" width="18.90625" style="2" customWidth="1"/>
    <col min="12" max="12" width="18.90625" style="34" customWidth="1"/>
    <col min="13" max="14" width="18.90625" style="2" customWidth="1"/>
    <col min="15" max="15" width="5.90625" customWidth="1"/>
    <col min="16" max="16" width="45.90625" customWidth="1"/>
  </cols>
  <sheetData>
    <row r="1" spans="1:16" ht="33.75" customHeight="1">
      <c r="A1" s="66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6" ht="13">
      <c r="A2" s="68" t="s">
        <v>6</v>
      </c>
      <c r="B2" s="69"/>
      <c r="C2" s="69"/>
      <c r="D2" s="69"/>
      <c r="E2" s="69"/>
      <c r="F2" s="69"/>
      <c r="G2" s="70"/>
      <c r="H2" s="30">
        <f>SUM($H$6:$H1001)</f>
        <v>0</v>
      </c>
      <c r="I2" s="76">
        <f>SUM(I3:L3)</f>
        <v>0</v>
      </c>
      <c r="J2" s="77"/>
      <c r="K2" s="76">
        <f>SUM(K3:L3)</f>
        <v>0</v>
      </c>
      <c r="L2" s="77"/>
      <c r="M2" s="30">
        <f>SUM($M$6:$M1001)</f>
        <v>0</v>
      </c>
      <c r="N2" s="30">
        <f>SUM($N$6:$N1001)</f>
        <v>0</v>
      </c>
      <c r="P2" s="86" t="s">
        <v>28</v>
      </c>
    </row>
    <row r="3" spans="1:16" ht="13">
      <c r="A3" s="71" t="s">
        <v>7</v>
      </c>
      <c r="B3" s="69"/>
      <c r="C3" s="69"/>
      <c r="D3" s="72"/>
      <c r="E3" s="72"/>
      <c r="F3" s="72"/>
      <c r="G3" s="73"/>
      <c r="H3" s="31"/>
      <c r="I3" s="32">
        <f>SUM($I$6:$I1001)</f>
        <v>0</v>
      </c>
      <c r="J3" s="32">
        <f>SUM($J$6:$J$1001)</f>
        <v>0</v>
      </c>
      <c r="K3" s="32">
        <f>SUM($K$6:$K$1001)</f>
        <v>0</v>
      </c>
      <c r="L3" s="32">
        <f>SUM($L$6:$L1001)</f>
        <v>0</v>
      </c>
      <c r="M3" s="74"/>
      <c r="N3" s="75"/>
      <c r="P3" s="87"/>
    </row>
    <row r="4" spans="1:16" ht="13">
      <c r="A4" s="78" t="s">
        <v>8</v>
      </c>
      <c r="B4" s="78" t="s">
        <v>9</v>
      </c>
      <c r="C4" s="80" t="s">
        <v>18</v>
      </c>
      <c r="D4" s="65" t="s">
        <v>11</v>
      </c>
      <c r="E4" s="65" t="s">
        <v>12</v>
      </c>
      <c r="F4" s="65"/>
      <c r="G4" s="65" t="s">
        <v>26</v>
      </c>
      <c r="H4" s="88" t="s">
        <v>31</v>
      </c>
      <c r="I4" s="83" t="s">
        <v>55</v>
      </c>
      <c r="J4" s="84"/>
      <c r="K4" s="84" t="s">
        <v>42</v>
      </c>
      <c r="L4" s="85"/>
      <c r="M4" s="78" t="s">
        <v>2</v>
      </c>
      <c r="N4" s="78" t="s">
        <v>6</v>
      </c>
      <c r="P4" s="87"/>
    </row>
    <row r="5" spans="1:16" ht="13">
      <c r="A5" s="79"/>
      <c r="B5" s="79"/>
      <c r="C5" s="81"/>
      <c r="D5" s="82"/>
      <c r="E5" s="25" t="s">
        <v>24</v>
      </c>
      <c r="F5" s="25" t="s">
        <v>25</v>
      </c>
      <c r="G5" s="82"/>
      <c r="H5" s="89"/>
      <c r="I5" s="39" t="s">
        <v>20</v>
      </c>
      <c r="J5" s="54" t="s">
        <v>21</v>
      </c>
      <c r="K5" s="23" t="s">
        <v>20</v>
      </c>
      <c r="L5" s="39" t="s">
        <v>21</v>
      </c>
      <c r="M5" s="79"/>
      <c r="N5" s="79"/>
      <c r="P5" s="87"/>
    </row>
    <row r="6" spans="1:16" ht="12.5">
      <c r="A6" s="7"/>
      <c r="B6" s="8"/>
      <c r="G6" s="53"/>
      <c r="H6" s="51"/>
      <c r="I6" s="35"/>
      <c r="J6" s="52"/>
      <c r="K6" s="52"/>
      <c r="L6" s="35"/>
      <c r="M6" s="27"/>
      <c r="N6" s="27">
        <f>SUM(H6:M6)</f>
        <v>0</v>
      </c>
      <c r="P6" s="87"/>
    </row>
    <row r="7" spans="1:16" ht="12.5">
      <c r="A7" s="7"/>
      <c r="B7" s="8"/>
      <c r="G7" s="51"/>
      <c r="H7" s="51"/>
      <c r="I7" s="35"/>
      <c r="J7" s="52"/>
      <c r="K7" s="51"/>
      <c r="L7" s="35"/>
      <c r="M7" s="27"/>
      <c r="N7" s="27">
        <f t="shared" ref="N7:N16" si="0">SUM(H7:M7)</f>
        <v>0</v>
      </c>
      <c r="P7" s="87"/>
    </row>
    <row r="8" spans="1:16" ht="12.5">
      <c r="A8" s="7"/>
      <c r="B8" s="8"/>
      <c r="C8" s="8"/>
      <c r="D8" s="8"/>
      <c r="G8" s="51"/>
      <c r="H8" s="51"/>
      <c r="I8" s="35"/>
      <c r="J8" s="51"/>
      <c r="K8" s="51"/>
      <c r="L8" s="35"/>
      <c r="M8" s="27"/>
      <c r="N8" s="27">
        <f t="shared" si="0"/>
        <v>0</v>
      </c>
      <c r="P8" s="87"/>
    </row>
    <row r="9" spans="1:16" ht="12.5">
      <c r="A9" s="7"/>
      <c r="B9" s="8"/>
      <c r="G9" s="51"/>
      <c r="H9" s="51"/>
      <c r="I9" s="35"/>
      <c r="J9" s="51"/>
      <c r="K9" s="51"/>
      <c r="L9" s="35"/>
      <c r="M9" s="27"/>
      <c r="N9" s="27">
        <f t="shared" si="0"/>
        <v>0</v>
      </c>
      <c r="P9" s="87"/>
    </row>
    <row r="10" spans="1:16" ht="12.5">
      <c r="A10" s="7"/>
      <c r="B10" s="8"/>
      <c r="G10" s="51"/>
      <c r="H10" s="51"/>
      <c r="I10" s="35"/>
      <c r="J10" s="51"/>
      <c r="K10" s="51"/>
      <c r="L10" s="35"/>
      <c r="M10" s="27"/>
      <c r="N10" s="27">
        <f t="shared" si="0"/>
        <v>0</v>
      </c>
      <c r="P10" s="87"/>
    </row>
    <row r="11" spans="1:16" ht="12.5">
      <c r="A11" s="7"/>
      <c r="B11" s="8"/>
      <c r="G11" s="27"/>
      <c r="H11" s="27"/>
      <c r="I11" s="35"/>
      <c r="J11" s="29"/>
      <c r="K11" s="27"/>
      <c r="L11" s="35"/>
      <c r="M11" s="27"/>
      <c r="N11" s="27">
        <f t="shared" si="0"/>
        <v>0</v>
      </c>
      <c r="P11" s="87"/>
    </row>
    <row r="12" spans="1:16" ht="12.5">
      <c r="A12" s="7"/>
      <c r="G12" s="27"/>
      <c r="H12" s="27"/>
      <c r="I12" s="35"/>
      <c r="J12" s="27"/>
      <c r="K12" s="27"/>
      <c r="L12" s="35"/>
      <c r="M12" s="27"/>
      <c r="N12" s="27">
        <f t="shared" si="0"/>
        <v>0</v>
      </c>
      <c r="P12" s="87"/>
    </row>
    <row r="13" spans="1:16" ht="12.5">
      <c r="A13" s="7"/>
      <c r="G13" s="51"/>
      <c r="H13" s="51"/>
      <c r="I13" s="35"/>
      <c r="J13" s="51"/>
      <c r="K13" s="51"/>
      <c r="L13" s="35"/>
      <c r="M13" s="27"/>
      <c r="N13" s="27">
        <f t="shared" si="0"/>
        <v>0</v>
      </c>
      <c r="P13" s="87"/>
    </row>
    <row r="14" spans="1:16" ht="12.5">
      <c r="A14" s="7"/>
      <c r="G14" s="51"/>
      <c r="H14" s="51"/>
      <c r="I14" s="35"/>
      <c r="J14" s="51"/>
      <c r="K14" s="51"/>
      <c r="L14" s="35"/>
      <c r="M14" s="27"/>
      <c r="N14" s="27">
        <f t="shared" si="0"/>
        <v>0</v>
      </c>
      <c r="P14" s="87"/>
    </row>
    <row r="15" spans="1:16" ht="12.5">
      <c r="A15" s="7"/>
      <c r="G15" s="51"/>
      <c r="H15" s="51"/>
      <c r="I15" s="35"/>
      <c r="J15" s="51"/>
      <c r="K15" s="51"/>
      <c r="L15" s="35"/>
      <c r="M15" s="27"/>
      <c r="N15" s="27">
        <f t="shared" si="0"/>
        <v>0</v>
      </c>
      <c r="P15" s="87"/>
    </row>
    <row r="16" spans="1:16" ht="12.5">
      <c r="A16" s="7"/>
      <c r="C16" s="8"/>
      <c r="D16" s="8"/>
      <c r="E16" s="8"/>
      <c r="G16" s="51"/>
      <c r="H16" s="51"/>
      <c r="I16" s="35"/>
      <c r="J16" s="51"/>
      <c r="K16" s="51"/>
      <c r="L16" s="35"/>
      <c r="M16" s="27"/>
      <c r="N16" s="27">
        <f t="shared" si="0"/>
        <v>0</v>
      </c>
      <c r="P16" s="87"/>
    </row>
    <row r="17" spans="1:16" ht="12.5">
      <c r="A17" s="7"/>
      <c r="G17" s="27"/>
      <c r="H17" s="27"/>
      <c r="I17" s="35"/>
      <c r="J17" s="27"/>
      <c r="K17" s="27"/>
      <c r="L17" s="35"/>
      <c r="M17" s="27"/>
      <c r="N17" s="27"/>
      <c r="P17" s="87"/>
    </row>
    <row r="18" spans="1:16" ht="12.5">
      <c r="A18" s="7"/>
      <c r="G18" s="27"/>
      <c r="H18" s="27"/>
      <c r="I18" s="35"/>
      <c r="J18" s="27"/>
      <c r="K18" s="27"/>
      <c r="L18" s="35"/>
      <c r="M18" s="27"/>
      <c r="N18" s="27"/>
      <c r="P18" s="87"/>
    </row>
    <row r="19" spans="1:16" ht="12.5">
      <c r="A19" s="7"/>
      <c r="G19" s="27"/>
      <c r="H19" s="27"/>
      <c r="I19" s="35"/>
      <c r="J19" s="27"/>
      <c r="K19" s="27"/>
      <c r="L19" s="35"/>
      <c r="M19" s="27"/>
      <c r="N19" s="27"/>
      <c r="P19" s="87"/>
    </row>
    <row r="20" spans="1:16" ht="12.5">
      <c r="A20" s="7"/>
      <c r="G20" s="27"/>
      <c r="H20" s="27"/>
      <c r="I20" s="35"/>
      <c r="J20" s="27"/>
      <c r="K20" s="27"/>
      <c r="L20" s="35"/>
      <c r="M20" s="27"/>
      <c r="N20" s="27"/>
      <c r="P20" s="87"/>
    </row>
    <row r="21" spans="1:16" ht="12.5">
      <c r="A21" s="7"/>
      <c r="G21" s="27"/>
      <c r="H21" s="27"/>
      <c r="I21" s="35"/>
      <c r="J21" s="27"/>
      <c r="K21" s="27"/>
      <c r="L21" s="35"/>
      <c r="M21" s="27"/>
      <c r="N21" s="27"/>
      <c r="P21" s="87"/>
    </row>
    <row r="22" spans="1:16" ht="12.5">
      <c r="A22" s="7"/>
      <c r="G22" s="27"/>
      <c r="H22" s="27"/>
      <c r="I22" s="35"/>
      <c r="J22" s="27"/>
      <c r="K22" s="27"/>
      <c r="L22" s="35"/>
      <c r="M22" s="27"/>
      <c r="N22" s="27"/>
      <c r="P22" s="87"/>
    </row>
    <row r="23" spans="1:16" ht="12.5">
      <c r="A23" s="7"/>
      <c r="G23" s="27"/>
      <c r="H23" s="27"/>
      <c r="I23" s="35"/>
      <c r="J23" s="27"/>
      <c r="K23" s="27"/>
      <c r="L23" s="35"/>
      <c r="M23" s="27"/>
      <c r="N23" s="27"/>
    </row>
    <row r="24" spans="1:16" ht="12.5">
      <c r="A24" s="7"/>
      <c r="G24" s="27"/>
      <c r="H24" s="27"/>
      <c r="I24" s="35"/>
      <c r="J24" s="27"/>
      <c r="K24" s="27"/>
      <c r="L24" s="35"/>
      <c r="M24" s="27"/>
      <c r="N24" s="27"/>
    </row>
    <row r="25" spans="1:16" ht="12.5">
      <c r="A25" s="7"/>
      <c r="G25" s="27"/>
      <c r="H25" s="27"/>
      <c r="I25" s="35"/>
      <c r="J25" s="27"/>
      <c r="K25" s="27"/>
      <c r="L25" s="35"/>
      <c r="M25" s="27"/>
      <c r="N25" s="27"/>
    </row>
    <row r="26" spans="1:16" ht="12.5">
      <c r="A26" s="7"/>
      <c r="G26" s="27"/>
      <c r="H26" s="27"/>
      <c r="I26" s="35"/>
      <c r="J26" s="27"/>
      <c r="K26" s="27"/>
      <c r="L26" s="35"/>
      <c r="M26" s="27"/>
      <c r="N26" s="27"/>
    </row>
    <row r="27" spans="1:16" ht="12.5">
      <c r="A27" s="7"/>
      <c r="G27" s="27"/>
      <c r="H27" s="27"/>
      <c r="I27" s="35"/>
      <c r="J27" s="27"/>
      <c r="K27" s="27"/>
      <c r="L27" s="35"/>
      <c r="M27" s="27"/>
      <c r="N27" s="27"/>
    </row>
    <row r="28" spans="1:16" ht="12.5">
      <c r="A28" s="7"/>
      <c r="G28" s="27"/>
      <c r="H28" s="27"/>
      <c r="I28" s="35"/>
      <c r="J28" s="27"/>
      <c r="K28" s="27"/>
      <c r="L28" s="35"/>
      <c r="M28" s="27"/>
      <c r="N28" s="27"/>
    </row>
    <row r="29" spans="1:16" ht="12.5">
      <c r="A29" s="7"/>
      <c r="G29" s="27"/>
      <c r="H29" s="27"/>
      <c r="I29" s="35"/>
      <c r="J29" s="27"/>
      <c r="K29" s="27"/>
      <c r="L29" s="35"/>
      <c r="M29" s="27"/>
      <c r="N29" s="27"/>
    </row>
    <row r="30" spans="1:16" ht="12.5">
      <c r="A30" s="7"/>
      <c r="G30" s="27"/>
      <c r="H30" s="27"/>
      <c r="I30" s="35"/>
      <c r="J30" s="27"/>
      <c r="K30" s="27"/>
      <c r="L30" s="35"/>
      <c r="M30" s="27"/>
      <c r="N30" s="27"/>
    </row>
    <row r="31" spans="1:16" ht="12.5">
      <c r="A31" s="7"/>
      <c r="G31" s="27"/>
      <c r="H31" s="27"/>
      <c r="I31" s="35"/>
      <c r="J31" s="27"/>
      <c r="K31" s="27"/>
      <c r="L31" s="35"/>
      <c r="M31" s="27"/>
      <c r="N31" s="27"/>
    </row>
    <row r="32" spans="1:16" ht="12.5">
      <c r="A32" s="7"/>
      <c r="G32" s="27"/>
      <c r="H32" s="27"/>
      <c r="I32" s="35"/>
      <c r="J32" s="27"/>
      <c r="K32" s="27"/>
      <c r="L32" s="35"/>
      <c r="M32" s="27"/>
      <c r="N32" s="27"/>
    </row>
    <row r="33" spans="1:14" ht="12.5">
      <c r="A33" s="7"/>
      <c r="G33" s="27"/>
      <c r="H33" s="27"/>
      <c r="I33" s="35"/>
      <c r="J33" s="27"/>
      <c r="K33" s="27"/>
      <c r="L33" s="35"/>
      <c r="M33" s="27"/>
      <c r="N33" s="27"/>
    </row>
    <row r="34" spans="1:14" ht="12.5">
      <c r="A34" s="7"/>
      <c r="G34" s="27"/>
      <c r="H34" s="27"/>
      <c r="I34" s="35"/>
      <c r="J34" s="27"/>
      <c r="K34" s="27"/>
      <c r="L34" s="35"/>
      <c r="M34" s="27"/>
      <c r="N34" s="27"/>
    </row>
    <row r="35" spans="1:14" ht="12.5">
      <c r="A35" s="7"/>
      <c r="G35" s="27"/>
      <c r="H35" s="27"/>
      <c r="I35" s="35"/>
      <c r="J35" s="27"/>
      <c r="K35" s="27"/>
      <c r="L35" s="35"/>
      <c r="M35" s="27"/>
      <c r="N35" s="27"/>
    </row>
    <row r="36" spans="1:14" ht="12.5">
      <c r="A36" s="7"/>
      <c r="G36" s="27"/>
      <c r="H36" s="27"/>
      <c r="I36" s="35"/>
      <c r="J36" s="27"/>
      <c r="K36" s="27"/>
      <c r="L36" s="35"/>
      <c r="M36" s="27"/>
      <c r="N36" s="27"/>
    </row>
    <row r="37" spans="1:14" ht="12.5">
      <c r="A37" s="7"/>
      <c r="G37" s="27"/>
      <c r="H37" s="27"/>
      <c r="I37" s="35"/>
      <c r="J37" s="27"/>
      <c r="K37" s="27"/>
      <c r="L37" s="35"/>
      <c r="M37" s="27"/>
      <c r="N37" s="27"/>
    </row>
    <row r="38" spans="1:14" ht="12.5">
      <c r="A38" s="7"/>
      <c r="G38" s="27"/>
      <c r="H38" s="27"/>
      <c r="I38" s="35"/>
      <c r="J38" s="27"/>
      <c r="K38" s="27"/>
      <c r="L38" s="35"/>
      <c r="M38" s="27"/>
      <c r="N38" s="27"/>
    </row>
    <row r="39" spans="1:14" ht="12.5">
      <c r="A39" s="7"/>
      <c r="G39" s="27"/>
      <c r="H39" s="27"/>
      <c r="I39" s="35"/>
      <c r="J39" s="27"/>
      <c r="K39" s="27"/>
      <c r="L39" s="35"/>
      <c r="M39" s="27"/>
      <c r="N39" s="27"/>
    </row>
    <row r="40" spans="1:14" ht="12.5">
      <c r="A40" s="7"/>
      <c r="G40" s="27"/>
      <c r="H40" s="27"/>
      <c r="I40" s="35"/>
      <c r="J40" s="27"/>
      <c r="K40" s="27"/>
      <c r="L40" s="35"/>
      <c r="M40" s="27"/>
      <c r="N40" s="27"/>
    </row>
    <row r="41" spans="1:14" ht="12.5">
      <c r="A41" s="7"/>
      <c r="G41" s="27"/>
      <c r="H41" s="27"/>
      <c r="I41" s="35"/>
      <c r="J41" s="27"/>
      <c r="K41" s="27"/>
      <c r="L41" s="35"/>
      <c r="M41" s="27"/>
      <c r="N41" s="27"/>
    </row>
    <row r="42" spans="1:14" ht="12.5">
      <c r="A42" s="7"/>
      <c r="G42" s="27"/>
      <c r="H42" s="27"/>
      <c r="I42" s="35"/>
      <c r="J42" s="27"/>
      <c r="K42" s="27"/>
      <c r="L42" s="35"/>
      <c r="M42" s="27"/>
      <c r="N42" s="27"/>
    </row>
    <row r="43" spans="1:14" ht="12.5">
      <c r="A43" s="7"/>
      <c r="G43" s="27"/>
      <c r="H43" s="27"/>
      <c r="I43" s="35"/>
      <c r="J43" s="27"/>
      <c r="K43" s="27"/>
      <c r="L43" s="35"/>
      <c r="M43" s="27"/>
      <c r="N43" s="27"/>
    </row>
    <row r="44" spans="1:14" ht="12.5">
      <c r="A44" s="7"/>
      <c r="G44" s="27"/>
      <c r="H44" s="27"/>
      <c r="I44" s="35"/>
      <c r="J44" s="27"/>
      <c r="K44" s="27"/>
      <c r="L44" s="35"/>
      <c r="M44" s="27"/>
      <c r="N44" s="27"/>
    </row>
    <row r="45" spans="1:14" ht="12.5">
      <c r="A45" s="7"/>
      <c r="G45" s="27"/>
      <c r="H45" s="27"/>
      <c r="I45" s="35"/>
      <c r="J45" s="27"/>
      <c r="K45" s="27"/>
      <c r="L45" s="35"/>
      <c r="M45" s="27"/>
      <c r="N45" s="27"/>
    </row>
    <row r="46" spans="1:14" ht="12.5">
      <c r="A46" s="7"/>
      <c r="G46" s="27"/>
      <c r="H46" s="27"/>
      <c r="I46" s="35"/>
      <c r="J46" s="27"/>
      <c r="K46" s="27"/>
      <c r="L46" s="35"/>
      <c r="M46" s="27"/>
      <c r="N46" s="27"/>
    </row>
    <row r="47" spans="1:14" ht="12.5">
      <c r="A47" s="7"/>
      <c r="G47" s="27"/>
      <c r="H47" s="27"/>
      <c r="I47" s="35"/>
      <c r="J47" s="27"/>
      <c r="K47" s="27"/>
      <c r="L47" s="35"/>
      <c r="M47" s="27"/>
      <c r="N47" s="27"/>
    </row>
    <row r="48" spans="1:14" ht="12.5">
      <c r="A48" s="7"/>
      <c r="G48" s="27"/>
      <c r="H48" s="27"/>
      <c r="I48" s="35"/>
      <c r="J48" s="27"/>
      <c r="K48" s="27"/>
      <c r="L48" s="35"/>
      <c r="M48" s="27"/>
      <c r="N48" s="27"/>
    </row>
    <row r="49" spans="1:14" ht="12.5">
      <c r="A49" s="7"/>
      <c r="G49" s="27"/>
      <c r="H49" s="27"/>
      <c r="I49" s="35"/>
      <c r="J49" s="27"/>
      <c r="K49" s="27"/>
      <c r="L49" s="35"/>
      <c r="M49" s="27"/>
      <c r="N49" s="27"/>
    </row>
    <row r="50" spans="1:14" ht="12.5">
      <c r="A50" s="7"/>
      <c r="G50" s="27"/>
      <c r="H50" s="27"/>
      <c r="I50" s="35"/>
      <c r="J50" s="27"/>
      <c r="K50" s="27"/>
      <c r="L50" s="35"/>
      <c r="M50" s="27"/>
      <c r="N50" s="27"/>
    </row>
    <row r="51" spans="1:14" ht="12.5">
      <c r="A51" s="7"/>
      <c r="G51" s="27"/>
      <c r="H51" s="27"/>
      <c r="I51" s="35"/>
      <c r="J51" s="27"/>
      <c r="K51" s="27"/>
      <c r="L51" s="35"/>
      <c r="M51" s="27"/>
      <c r="N51" s="27"/>
    </row>
    <row r="52" spans="1:14" ht="12.5">
      <c r="A52" s="7"/>
      <c r="G52" s="27"/>
      <c r="H52" s="27"/>
      <c r="I52" s="35"/>
      <c r="J52" s="27"/>
      <c r="K52" s="27"/>
      <c r="L52" s="35"/>
      <c r="M52" s="27"/>
      <c r="N52" s="27"/>
    </row>
    <row r="53" spans="1:14" ht="12.5">
      <c r="A53" s="7"/>
      <c r="G53" s="27"/>
      <c r="H53" s="27"/>
      <c r="I53" s="35"/>
      <c r="J53" s="27"/>
      <c r="K53" s="27"/>
      <c r="L53" s="35"/>
      <c r="M53" s="27"/>
      <c r="N53" s="27"/>
    </row>
    <row r="54" spans="1:14" ht="12.5">
      <c r="A54" s="7"/>
      <c r="G54" s="27"/>
      <c r="H54" s="27"/>
      <c r="I54" s="35"/>
      <c r="J54" s="27"/>
      <c r="K54" s="27"/>
      <c r="L54" s="35"/>
      <c r="M54" s="27"/>
      <c r="N54" s="27"/>
    </row>
    <row r="55" spans="1:14" ht="12.5">
      <c r="A55" s="7"/>
      <c r="G55" s="27"/>
      <c r="H55" s="27"/>
      <c r="I55" s="35"/>
      <c r="J55" s="27"/>
      <c r="K55" s="27"/>
      <c r="L55" s="35"/>
      <c r="M55" s="27"/>
      <c r="N55" s="27"/>
    </row>
    <row r="56" spans="1:14" ht="12.5">
      <c r="A56" s="7"/>
      <c r="G56" s="27"/>
      <c r="H56" s="27"/>
      <c r="I56" s="35"/>
      <c r="J56" s="27"/>
      <c r="K56" s="27"/>
      <c r="L56" s="35"/>
      <c r="M56" s="27"/>
      <c r="N56" s="27"/>
    </row>
    <row r="57" spans="1:14" ht="12.5">
      <c r="A57" s="7"/>
      <c r="G57" s="27"/>
      <c r="H57" s="27"/>
      <c r="I57" s="35"/>
      <c r="J57" s="27"/>
      <c r="K57" s="27"/>
      <c r="L57" s="35"/>
      <c r="M57" s="27"/>
      <c r="N57" s="27"/>
    </row>
    <row r="58" spans="1:14" ht="12.5">
      <c r="A58" s="7"/>
      <c r="G58" s="27"/>
      <c r="H58" s="27"/>
      <c r="I58" s="35"/>
      <c r="J58" s="27"/>
      <c r="K58" s="27"/>
      <c r="L58" s="35"/>
      <c r="M58" s="27"/>
      <c r="N58" s="27"/>
    </row>
    <row r="59" spans="1:14" ht="12.5">
      <c r="A59" s="7"/>
      <c r="G59" s="27"/>
      <c r="H59" s="27"/>
      <c r="I59" s="35"/>
      <c r="J59" s="27"/>
      <c r="K59" s="27"/>
      <c r="L59" s="35"/>
      <c r="M59" s="27"/>
      <c r="N59" s="27"/>
    </row>
    <row r="60" spans="1:14" ht="12.5">
      <c r="A60" s="7"/>
      <c r="G60" s="27"/>
      <c r="H60" s="27"/>
      <c r="I60" s="35"/>
      <c r="J60" s="27"/>
      <c r="K60" s="27"/>
      <c r="L60" s="35"/>
      <c r="M60" s="27"/>
      <c r="N60" s="27"/>
    </row>
    <row r="61" spans="1:14" ht="12.5">
      <c r="A61" s="7"/>
      <c r="G61" s="27"/>
      <c r="H61" s="27"/>
      <c r="I61" s="35"/>
      <c r="J61" s="27"/>
      <c r="K61" s="27"/>
      <c r="L61" s="35"/>
      <c r="M61" s="27"/>
      <c r="N61" s="27"/>
    </row>
    <row r="62" spans="1:14" ht="12.5">
      <c r="A62" s="7"/>
      <c r="G62" s="27"/>
      <c r="H62" s="27"/>
      <c r="I62" s="35"/>
      <c r="J62" s="27"/>
      <c r="K62" s="27"/>
      <c r="L62" s="35"/>
      <c r="M62" s="27"/>
      <c r="N62" s="27"/>
    </row>
    <row r="63" spans="1:14" ht="12.5">
      <c r="A63" s="7"/>
      <c r="G63" s="27"/>
      <c r="H63" s="27"/>
      <c r="I63" s="35"/>
      <c r="J63" s="27"/>
      <c r="K63" s="27"/>
      <c r="L63" s="35"/>
      <c r="M63" s="27"/>
      <c r="N63" s="27"/>
    </row>
    <row r="64" spans="1:14" ht="12.5">
      <c r="A64" s="7"/>
      <c r="G64" s="27"/>
      <c r="H64" s="27"/>
      <c r="I64" s="35"/>
      <c r="J64" s="27"/>
      <c r="K64" s="27"/>
      <c r="L64" s="35"/>
      <c r="M64" s="27"/>
      <c r="N64" s="27"/>
    </row>
    <row r="65" spans="1:14" ht="12.5">
      <c r="A65" s="7"/>
      <c r="G65" s="27"/>
      <c r="H65" s="27"/>
      <c r="I65" s="35"/>
      <c r="J65" s="27"/>
      <c r="K65" s="27"/>
      <c r="L65" s="35"/>
      <c r="M65" s="27"/>
      <c r="N65" s="27"/>
    </row>
    <row r="66" spans="1:14" ht="12.5">
      <c r="A66" s="7"/>
      <c r="G66" s="27"/>
      <c r="H66" s="27"/>
      <c r="I66" s="35"/>
      <c r="J66" s="27"/>
      <c r="K66" s="27"/>
      <c r="L66" s="35"/>
      <c r="M66" s="27"/>
      <c r="N66" s="27"/>
    </row>
    <row r="67" spans="1:14" ht="12.5">
      <c r="A67" s="7"/>
      <c r="G67" s="27"/>
      <c r="H67" s="27"/>
      <c r="I67" s="35"/>
      <c r="J67" s="27"/>
      <c r="K67" s="27"/>
      <c r="L67" s="35"/>
      <c r="M67" s="27"/>
      <c r="N67" s="27"/>
    </row>
    <row r="68" spans="1:14" ht="12.5">
      <c r="A68" s="7"/>
      <c r="G68" s="27"/>
      <c r="H68" s="27"/>
      <c r="I68" s="35"/>
      <c r="J68" s="27"/>
      <c r="K68" s="27"/>
      <c r="L68" s="35"/>
      <c r="M68" s="27"/>
      <c r="N68" s="27"/>
    </row>
    <row r="69" spans="1:14" ht="12.5">
      <c r="A69" s="7"/>
      <c r="G69" s="27"/>
      <c r="H69" s="27"/>
      <c r="I69" s="35"/>
      <c r="J69" s="27"/>
      <c r="K69" s="27"/>
      <c r="L69" s="35"/>
      <c r="M69" s="27"/>
      <c r="N69" s="27"/>
    </row>
    <row r="70" spans="1:14" ht="12.5">
      <c r="A70" s="7"/>
      <c r="G70" s="27"/>
      <c r="H70" s="27"/>
      <c r="I70" s="35"/>
      <c r="J70" s="27"/>
      <c r="K70" s="27"/>
      <c r="L70" s="35"/>
      <c r="M70" s="27"/>
      <c r="N70" s="27"/>
    </row>
    <row r="71" spans="1:14" ht="12.5">
      <c r="A71" s="7"/>
      <c r="G71" s="27"/>
      <c r="H71" s="27"/>
      <c r="I71" s="35"/>
      <c r="J71" s="27"/>
      <c r="K71" s="27"/>
      <c r="L71" s="35"/>
      <c r="M71" s="27"/>
      <c r="N71" s="27"/>
    </row>
    <row r="72" spans="1:14" ht="12.5">
      <c r="A72" s="7"/>
      <c r="G72" s="27"/>
      <c r="H72" s="27"/>
      <c r="I72" s="35"/>
      <c r="J72" s="27"/>
      <c r="K72" s="27"/>
      <c r="L72" s="35"/>
      <c r="M72" s="27"/>
      <c r="N72" s="27"/>
    </row>
    <row r="73" spans="1:14" ht="12.5">
      <c r="A73" s="7"/>
      <c r="G73" s="27"/>
      <c r="H73" s="27"/>
      <c r="I73" s="35"/>
      <c r="J73" s="27"/>
      <c r="K73" s="27"/>
      <c r="L73" s="35"/>
      <c r="M73" s="27"/>
      <c r="N73" s="27"/>
    </row>
    <row r="74" spans="1:14" ht="12.5">
      <c r="A74" s="7"/>
      <c r="G74" s="27"/>
      <c r="H74" s="27"/>
      <c r="I74" s="35"/>
      <c r="J74" s="27"/>
      <c r="K74" s="27"/>
      <c r="L74" s="35"/>
      <c r="M74" s="27"/>
      <c r="N74" s="27"/>
    </row>
    <row r="75" spans="1:14" ht="12.5">
      <c r="A75" s="7"/>
      <c r="G75" s="27"/>
      <c r="H75" s="27"/>
      <c r="I75" s="35"/>
      <c r="J75" s="27"/>
      <c r="K75" s="27"/>
      <c r="L75" s="35"/>
      <c r="M75" s="27"/>
      <c r="N75" s="27"/>
    </row>
    <row r="76" spans="1:14" ht="12.5">
      <c r="A76" s="7"/>
      <c r="G76" s="27"/>
      <c r="H76" s="27"/>
      <c r="I76" s="35"/>
      <c r="J76" s="27"/>
      <c r="K76" s="27"/>
      <c r="L76" s="35"/>
      <c r="M76" s="27"/>
      <c r="N76" s="27"/>
    </row>
    <row r="77" spans="1:14" ht="12.5">
      <c r="A77" s="7"/>
      <c r="G77" s="27"/>
      <c r="H77" s="27"/>
      <c r="I77" s="35"/>
      <c r="J77" s="27"/>
      <c r="K77" s="27"/>
      <c r="L77" s="35"/>
      <c r="M77" s="27"/>
      <c r="N77" s="27"/>
    </row>
    <row r="78" spans="1:14" ht="12.5">
      <c r="A78" s="7"/>
      <c r="G78" s="27"/>
      <c r="H78" s="27"/>
      <c r="I78" s="35"/>
      <c r="J78" s="27"/>
      <c r="K78" s="27"/>
      <c r="L78" s="35"/>
      <c r="M78" s="27"/>
      <c r="N78" s="27"/>
    </row>
    <row r="79" spans="1:14" ht="12.5">
      <c r="A79" s="7"/>
      <c r="G79" s="27"/>
      <c r="H79" s="27"/>
      <c r="I79" s="35"/>
      <c r="J79" s="27"/>
      <c r="K79" s="27"/>
      <c r="L79" s="35"/>
      <c r="M79" s="27"/>
      <c r="N79" s="27"/>
    </row>
    <row r="80" spans="1:14" ht="12.5">
      <c r="A80" s="7"/>
      <c r="G80" s="27"/>
      <c r="H80" s="27"/>
      <c r="I80" s="35"/>
      <c r="J80" s="27"/>
      <c r="K80" s="27"/>
      <c r="L80" s="35"/>
      <c r="M80" s="27"/>
      <c r="N80" s="27"/>
    </row>
    <row r="81" spans="1:14" ht="12.5">
      <c r="A81" s="7"/>
      <c r="G81" s="27"/>
      <c r="H81" s="27"/>
      <c r="I81" s="35"/>
      <c r="J81" s="27"/>
      <c r="K81" s="27"/>
      <c r="L81" s="35"/>
      <c r="M81" s="27"/>
      <c r="N81" s="27"/>
    </row>
    <row r="82" spans="1:14" ht="12.5">
      <c r="A82" s="7"/>
      <c r="G82" s="27"/>
      <c r="H82" s="27"/>
      <c r="I82" s="35"/>
      <c r="J82" s="27"/>
      <c r="K82" s="27"/>
      <c r="L82" s="35"/>
      <c r="M82" s="27"/>
      <c r="N82" s="27"/>
    </row>
    <row r="83" spans="1:14" ht="12.5">
      <c r="A83" s="7"/>
      <c r="G83" s="27"/>
      <c r="H83" s="27"/>
      <c r="I83" s="35"/>
      <c r="J83" s="27"/>
      <c r="K83" s="27"/>
      <c r="L83" s="35"/>
      <c r="M83" s="27"/>
      <c r="N83" s="27"/>
    </row>
    <row r="84" spans="1:14" ht="12.5">
      <c r="A84" s="7"/>
      <c r="G84" s="27"/>
      <c r="H84" s="27"/>
      <c r="I84" s="35"/>
      <c r="J84" s="27"/>
      <c r="K84" s="27"/>
      <c r="L84" s="35"/>
      <c r="M84" s="27"/>
      <c r="N84" s="27"/>
    </row>
    <row r="85" spans="1:14" ht="12.5">
      <c r="A85" s="7"/>
      <c r="G85" s="27"/>
      <c r="H85" s="27"/>
      <c r="I85" s="35"/>
      <c r="J85" s="27"/>
      <c r="K85" s="27"/>
      <c r="L85" s="35"/>
      <c r="M85" s="27"/>
      <c r="N85" s="27"/>
    </row>
    <row r="86" spans="1:14" ht="12.5">
      <c r="A86" s="7"/>
      <c r="G86" s="27"/>
      <c r="H86" s="27"/>
      <c r="I86" s="35"/>
      <c r="J86" s="27"/>
      <c r="K86" s="27"/>
      <c r="L86" s="35"/>
      <c r="M86" s="27"/>
      <c r="N86" s="27"/>
    </row>
    <row r="87" spans="1:14" ht="12.5">
      <c r="A87" s="7"/>
      <c r="G87" s="27"/>
      <c r="H87" s="27"/>
      <c r="I87" s="35"/>
      <c r="J87" s="27"/>
      <c r="K87" s="27"/>
      <c r="L87" s="35"/>
      <c r="M87" s="27"/>
      <c r="N87" s="27"/>
    </row>
    <row r="88" spans="1:14" ht="12.5">
      <c r="A88" s="7"/>
      <c r="G88" s="27"/>
      <c r="H88" s="27"/>
      <c r="I88" s="35"/>
      <c r="J88" s="27"/>
      <c r="K88" s="27"/>
      <c r="L88" s="35"/>
      <c r="M88" s="27"/>
      <c r="N88" s="27"/>
    </row>
    <row r="89" spans="1:14" ht="12.5">
      <c r="A89" s="7"/>
      <c r="G89" s="27"/>
      <c r="H89" s="27"/>
      <c r="I89" s="35"/>
      <c r="J89" s="27"/>
      <c r="K89" s="27"/>
      <c r="L89" s="35"/>
      <c r="M89" s="27"/>
      <c r="N89" s="27"/>
    </row>
    <row r="90" spans="1:14" ht="12.5">
      <c r="A90" s="7"/>
      <c r="G90" s="27"/>
      <c r="H90" s="27"/>
      <c r="I90" s="35"/>
      <c r="J90" s="27"/>
      <c r="K90" s="27"/>
      <c r="L90" s="35"/>
      <c r="M90" s="27"/>
      <c r="N90" s="27"/>
    </row>
    <row r="91" spans="1:14" ht="12.5">
      <c r="A91" s="7"/>
      <c r="G91" s="27"/>
      <c r="H91" s="27"/>
      <c r="I91" s="35"/>
      <c r="J91" s="27"/>
      <c r="K91" s="27"/>
      <c r="L91" s="35"/>
      <c r="M91" s="27"/>
      <c r="N91" s="27"/>
    </row>
    <row r="92" spans="1:14" ht="12.5">
      <c r="A92" s="7"/>
      <c r="G92" s="27"/>
      <c r="H92" s="27"/>
      <c r="I92" s="35"/>
      <c r="J92" s="27"/>
      <c r="K92" s="27"/>
      <c r="L92" s="35"/>
      <c r="M92" s="27"/>
      <c r="N92" s="27"/>
    </row>
    <row r="93" spans="1:14" ht="12.5">
      <c r="A93" s="7"/>
      <c r="G93" s="27"/>
      <c r="H93" s="27"/>
      <c r="I93" s="35"/>
      <c r="J93" s="27"/>
      <c r="K93" s="27"/>
      <c r="L93" s="35"/>
      <c r="M93" s="27"/>
      <c r="N93" s="27"/>
    </row>
    <row r="94" spans="1:14" ht="12.5">
      <c r="A94" s="7"/>
      <c r="G94" s="27"/>
      <c r="H94" s="27"/>
      <c r="I94" s="35"/>
      <c r="J94" s="27"/>
      <c r="K94" s="27"/>
      <c r="L94" s="35"/>
      <c r="M94" s="27"/>
      <c r="N94" s="27"/>
    </row>
    <row r="95" spans="1:14" ht="12.5">
      <c r="A95" s="7"/>
      <c r="G95" s="27"/>
      <c r="H95" s="27"/>
      <c r="I95" s="35"/>
      <c r="J95" s="27"/>
      <c r="K95" s="27"/>
      <c r="L95" s="35"/>
      <c r="M95" s="27"/>
      <c r="N95" s="27"/>
    </row>
    <row r="96" spans="1:14" ht="12.5">
      <c r="A96" s="7"/>
      <c r="G96" s="27"/>
      <c r="H96" s="27"/>
      <c r="I96" s="35"/>
      <c r="J96" s="27"/>
      <c r="K96" s="27"/>
      <c r="L96" s="35"/>
      <c r="M96" s="27"/>
      <c r="N96" s="27"/>
    </row>
    <row r="97" spans="1:14" ht="12.5">
      <c r="A97" s="7"/>
      <c r="G97" s="27"/>
      <c r="H97" s="27"/>
      <c r="I97" s="35"/>
      <c r="J97" s="27"/>
      <c r="K97" s="27"/>
      <c r="L97" s="35"/>
      <c r="M97" s="27"/>
      <c r="N97" s="27"/>
    </row>
    <row r="98" spans="1:14" ht="12.5">
      <c r="A98" s="7"/>
      <c r="G98" s="27"/>
      <c r="H98" s="27"/>
      <c r="I98" s="35"/>
      <c r="J98" s="27"/>
      <c r="K98" s="27"/>
      <c r="L98" s="35"/>
      <c r="M98" s="27"/>
      <c r="N98" s="27"/>
    </row>
    <row r="99" spans="1:14" ht="12.5">
      <c r="A99" s="7"/>
      <c r="G99" s="27"/>
      <c r="H99" s="27"/>
      <c r="I99" s="35"/>
      <c r="J99" s="27"/>
      <c r="K99" s="27"/>
      <c r="L99" s="35"/>
      <c r="M99" s="27"/>
      <c r="N99" s="27"/>
    </row>
    <row r="100" spans="1:14" ht="12.5">
      <c r="A100" s="7"/>
      <c r="G100" s="27"/>
      <c r="H100" s="27"/>
      <c r="I100" s="35"/>
      <c r="J100" s="27"/>
      <c r="K100" s="27"/>
      <c r="L100" s="35"/>
      <c r="M100" s="27"/>
      <c r="N100" s="27"/>
    </row>
    <row r="101" spans="1:14" ht="12.5">
      <c r="A101" s="7"/>
      <c r="G101" s="27"/>
      <c r="H101" s="27"/>
      <c r="J101" s="27"/>
      <c r="K101" s="27"/>
      <c r="M101" s="27"/>
      <c r="N101" s="27"/>
    </row>
    <row r="102" spans="1:14" ht="12.5">
      <c r="A102" s="7"/>
      <c r="G102" s="27"/>
      <c r="H102" s="27"/>
      <c r="J102" s="27"/>
      <c r="K102" s="27"/>
      <c r="M102" s="27"/>
      <c r="N102" s="27"/>
    </row>
    <row r="103" spans="1:14" ht="12.5">
      <c r="A103" s="7"/>
      <c r="G103" s="27"/>
      <c r="H103" s="27"/>
      <c r="J103" s="27"/>
      <c r="K103" s="27"/>
      <c r="M103" s="27"/>
      <c r="N103" s="27"/>
    </row>
    <row r="104" spans="1:14" ht="12.5">
      <c r="A104" s="7"/>
      <c r="G104" s="27"/>
      <c r="H104" s="27"/>
      <c r="J104" s="27"/>
      <c r="K104" s="27"/>
      <c r="M104" s="27"/>
      <c r="N104" s="27"/>
    </row>
    <row r="105" spans="1:14" ht="12.5">
      <c r="A105" s="7"/>
      <c r="G105" s="27"/>
      <c r="H105" s="27"/>
      <c r="J105" s="27"/>
      <c r="K105" s="27"/>
      <c r="M105" s="27"/>
      <c r="N105" s="27"/>
    </row>
    <row r="106" spans="1:14" ht="12.5">
      <c r="A106" s="7"/>
      <c r="G106" s="27"/>
      <c r="H106" s="27"/>
      <c r="J106" s="27"/>
      <c r="K106" s="27"/>
      <c r="M106" s="27"/>
      <c r="N106" s="27"/>
    </row>
    <row r="107" spans="1:14" ht="12.5">
      <c r="A107" s="7"/>
      <c r="G107" s="27"/>
      <c r="H107" s="27"/>
      <c r="J107" s="27"/>
      <c r="K107" s="27"/>
      <c r="M107" s="27"/>
      <c r="N107" s="27"/>
    </row>
    <row r="108" spans="1:14" ht="12.5">
      <c r="A108" s="7"/>
      <c r="G108" s="27"/>
      <c r="H108" s="27"/>
      <c r="J108" s="27"/>
      <c r="K108" s="27"/>
      <c r="M108" s="27"/>
      <c r="N108" s="27"/>
    </row>
    <row r="109" spans="1:14" ht="12.5">
      <c r="A109" s="7"/>
      <c r="G109" s="27"/>
      <c r="H109" s="27"/>
      <c r="J109" s="27"/>
      <c r="K109" s="27"/>
      <c r="M109" s="27"/>
      <c r="N109" s="27"/>
    </row>
    <row r="110" spans="1:14" ht="12.5">
      <c r="A110" s="7"/>
      <c r="G110" s="27"/>
      <c r="H110" s="27"/>
      <c r="J110" s="27"/>
      <c r="K110" s="27"/>
      <c r="M110" s="27"/>
      <c r="N110" s="27"/>
    </row>
    <row r="111" spans="1:14" ht="12.5">
      <c r="A111" s="7"/>
      <c r="G111" s="27"/>
      <c r="H111" s="27"/>
      <c r="J111" s="27"/>
      <c r="K111" s="27"/>
      <c r="M111" s="27"/>
      <c r="N111" s="27"/>
    </row>
    <row r="112" spans="1:14" ht="12.5">
      <c r="A112" s="7"/>
      <c r="G112" s="27"/>
      <c r="H112" s="27"/>
      <c r="J112" s="27"/>
      <c r="K112" s="27"/>
      <c r="M112" s="27"/>
      <c r="N112" s="27"/>
    </row>
    <row r="113" spans="1:14" ht="12.5">
      <c r="A113" s="7"/>
      <c r="G113" s="27"/>
      <c r="H113" s="27"/>
      <c r="J113" s="27"/>
      <c r="K113" s="27"/>
      <c r="M113" s="27"/>
      <c r="N113" s="27"/>
    </row>
    <row r="114" spans="1:14" ht="12.5">
      <c r="A114" s="7"/>
      <c r="G114" s="27"/>
      <c r="H114" s="27"/>
      <c r="J114" s="27"/>
      <c r="K114" s="27"/>
      <c r="M114" s="27"/>
      <c r="N114" s="27"/>
    </row>
    <row r="115" spans="1:14" ht="12.5">
      <c r="A115" s="7"/>
      <c r="G115" s="27"/>
      <c r="H115" s="27"/>
      <c r="J115" s="27"/>
      <c r="K115" s="27"/>
      <c r="M115" s="27"/>
      <c r="N115" s="27"/>
    </row>
    <row r="116" spans="1:14" ht="12.5">
      <c r="A116" s="7"/>
      <c r="G116" s="27"/>
      <c r="H116" s="27"/>
      <c r="J116" s="27"/>
      <c r="K116" s="27"/>
      <c r="M116" s="27"/>
      <c r="N116" s="27"/>
    </row>
    <row r="117" spans="1:14" ht="12.5">
      <c r="A117" s="7"/>
      <c r="G117" s="27"/>
      <c r="H117" s="27"/>
      <c r="J117" s="27"/>
      <c r="K117" s="27"/>
      <c r="M117" s="27"/>
      <c r="N117" s="27"/>
    </row>
    <row r="118" spans="1:14" ht="12.5">
      <c r="A118" s="7"/>
      <c r="G118" s="27"/>
      <c r="H118" s="27"/>
      <c r="J118" s="27"/>
      <c r="K118" s="27"/>
      <c r="M118" s="27"/>
      <c r="N118" s="27"/>
    </row>
    <row r="119" spans="1:14" ht="12.5">
      <c r="A119" s="7"/>
      <c r="G119" s="27"/>
      <c r="H119" s="27"/>
      <c r="J119" s="27"/>
      <c r="K119" s="27"/>
      <c r="M119" s="27"/>
      <c r="N119" s="27"/>
    </row>
    <row r="120" spans="1:14" ht="12.5">
      <c r="A120" s="7"/>
      <c r="G120" s="27"/>
      <c r="H120" s="27"/>
      <c r="J120" s="27"/>
      <c r="K120" s="27"/>
      <c r="M120" s="27"/>
      <c r="N120" s="27"/>
    </row>
    <row r="121" spans="1:14" ht="12.5">
      <c r="A121" s="7"/>
      <c r="G121" s="27"/>
      <c r="H121" s="27"/>
      <c r="J121" s="27"/>
      <c r="K121" s="27"/>
      <c r="M121" s="27"/>
      <c r="N121" s="27"/>
    </row>
    <row r="122" spans="1:14" ht="12.5">
      <c r="A122" s="7"/>
      <c r="G122" s="27"/>
      <c r="H122" s="27"/>
      <c r="J122" s="27"/>
      <c r="K122" s="27"/>
      <c r="M122" s="27"/>
      <c r="N122" s="27"/>
    </row>
    <row r="123" spans="1:14" ht="12.5">
      <c r="A123" s="7"/>
      <c r="G123" s="27"/>
      <c r="H123" s="27"/>
      <c r="J123" s="27"/>
      <c r="K123" s="27"/>
      <c r="M123" s="27"/>
      <c r="N123" s="27"/>
    </row>
    <row r="124" spans="1:14" ht="12.5">
      <c r="A124" s="7"/>
      <c r="G124" s="27"/>
      <c r="H124" s="27"/>
      <c r="J124" s="27"/>
      <c r="K124" s="27"/>
      <c r="M124" s="27"/>
      <c r="N124" s="27"/>
    </row>
    <row r="125" spans="1:14" ht="12.5">
      <c r="A125" s="7"/>
      <c r="G125" s="27"/>
      <c r="H125" s="27"/>
      <c r="J125" s="27"/>
      <c r="K125" s="27"/>
      <c r="M125" s="27"/>
      <c r="N125" s="27"/>
    </row>
    <row r="126" spans="1:14" ht="12.5">
      <c r="A126" s="7"/>
      <c r="G126" s="27"/>
      <c r="H126" s="27"/>
      <c r="J126" s="27"/>
      <c r="K126" s="27"/>
      <c r="M126" s="27"/>
      <c r="N126" s="27"/>
    </row>
    <row r="127" spans="1:14" ht="12.5">
      <c r="A127" s="7"/>
      <c r="G127" s="27"/>
      <c r="H127" s="27"/>
      <c r="J127" s="27"/>
      <c r="K127" s="27"/>
      <c r="M127" s="27"/>
      <c r="N127" s="27"/>
    </row>
    <row r="128" spans="1:14" ht="12.5">
      <c r="A128" s="7"/>
      <c r="G128" s="27"/>
      <c r="H128" s="27"/>
      <c r="J128" s="27"/>
      <c r="K128" s="27"/>
      <c r="M128" s="27"/>
      <c r="N128" s="27"/>
    </row>
    <row r="129" spans="1:14" ht="12.5">
      <c r="A129" s="7"/>
      <c r="G129" s="27"/>
      <c r="H129" s="27"/>
      <c r="J129" s="27"/>
      <c r="K129" s="27"/>
      <c r="M129" s="27"/>
      <c r="N129" s="27"/>
    </row>
    <row r="130" spans="1:14" ht="12.5">
      <c r="A130" s="7"/>
      <c r="G130" s="27"/>
      <c r="H130" s="27"/>
      <c r="J130" s="27"/>
      <c r="K130" s="27"/>
      <c r="M130" s="27"/>
      <c r="N130" s="27"/>
    </row>
    <row r="131" spans="1:14" ht="12.5">
      <c r="A131" s="7"/>
      <c r="G131" s="27"/>
      <c r="H131" s="27"/>
      <c r="J131" s="27"/>
      <c r="K131" s="27"/>
      <c r="M131" s="27"/>
      <c r="N131" s="27"/>
    </row>
    <row r="132" spans="1:14" ht="12.5">
      <c r="A132" s="7"/>
      <c r="G132" s="27"/>
      <c r="H132" s="27"/>
      <c r="J132" s="27"/>
      <c r="K132" s="27"/>
      <c r="M132" s="27"/>
      <c r="N132" s="27"/>
    </row>
    <row r="133" spans="1:14" ht="12.5">
      <c r="A133" s="7"/>
      <c r="G133" s="27"/>
      <c r="H133" s="27"/>
      <c r="J133" s="27"/>
      <c r="K133" s="27"/>
      <c r="M133" s="27"/>
      <c r="N133" s="27"/>
    </row>
    <row r="134" spans="1:14" ht="12.5">
      <c r="A134" s="7"/>
      <c r="G134" s="27"/>
      <c r="H134" s="27"/>
      <c r="J134" s="27"/>
      <c r="K134" s="27"/>
      <c r="M134" s="27"/>
      <c r="N134" s="27"/>
    </row>
    <row r="135" spans="1:14" ht="12.5">
      <c r="A135" s="7"/>
      <c r="G135" s="27"/>
      <c r="H135" s="27"/>
      <c r="J135" s="27"/>
      <c r="K135" s="27"/>
      <c r="M135" s="27"/>
      <c r="N135" s="27"/>
    </row>
    <row r="136" spans="1:14" ht="12.5">
      <c r="A136" s="7"/>
      <c r="G136" s="27"/>
      <c r="H136" s="27"/>
      <c r="J136" s="27"/>
      <c r="K136" s="27"/>
      <c r="M136" s="27"/>
      <c r="N136" s="27"/>
    </row>
    <row r="137" spans="1:14" ht="12.5">
      <c r="A137" s="7"/>
      <c r="G137" s="27"/>
      <c r="H137" s="27"/>
      <c r="J137" s="27"/>
      <c r="K137" s="27"/>
      <c r="M137" s="27"/>
      <c r="N137" s="27"/>
    </row>
    <row r="138" spans="1:14" ht="12.5">
      <c r="A138" s="7"/>
      <c r="G138" s="27"/>
      <c r="H138" s="27"/>
      <c r="J138" s="27"/>
      <c r="K138" s="27"/>
      <c r="M138" s="27"/>
      <c r="N138" s="27"/>
    </row>
    <row r="139" spans="1:14" ht="12.5">
      <c r="A139" s="7"/>
      <c r="G139" s="27"/>
      <c r="H139" s="27"/>
      <c r="J139" s="27"/>
      <c r="K139" s="27"/>
      <c r="M139" s="27"/>
      <c r="N139" s="27"/>
    </row>
    <row r="140" spans="1:14" ht="12.5">
      <c r="A140" s="7"/>
      <c r="G140" s="27"/>
      <c r="H140" s="27"/>
      <c r="J140" s="27"/>
      <c r="K140" s="27"/>
      <c r="M140" s="27"/>
      <c r="N140" s="27"/>
    </row>
    <row r="141" spans="1:14" ht="12.5">
      <c r="A141" s="7"/>
      <c r="G141" s="27"/>
      <c r="H141" s="27"/>
      <c r="J141" s="27"/>
      <c r="K141" s="27"/>
      <c r="M141" s="27"/>
      <c r="N141" s="27"/>
    </row>
    <row r="142" spans="1:14" ht="12.5">
      <c r="A142" s="7"/>
      <c r="G142" s="27"/>
      <c r="H142" s="27"/>
      <c r="J142" s="27"/>
      <c r="K142" s="27"/>
      <c r="M142" s="27"/>
      <c r="N142" s="27"/>
    </row>
    <row r="143" spans="1:14" ht="12.5">
      <c r="A143" s="7"/>
      <c r="G143" s="27"/>
      <c r="H143" s="27"/>
      <c r="J143" s="27"/>
      <c r="K143" s="27"/>
      <c r="M143" s="27"/>
      <c r="N143" s="27"/>
    </row>
    <row r="144" spans="1:14" ht="12.5">
      <c r="A144" s="7"/>
      <c r="G144" s="27"/>
      <c r="H144" s="27"/>
      <c r="J144" s="27"/>
      <c r="K144" s="27"/>
      <c r="M144" s="27"/>
      <c r="N144" s="27"/>
    </row>
    <row r="145" spans="1:14" ht="12.5">
      <c r="A145" s="7"/>
      <c r="G145" s="27"/>
      <c r="H145" s="27"/>
      <c r="J145" s="27"/>
      <c r="K145" s="27"/>
      <c r="M145" s="27"/>
      <c r="N145" s="27"/>
    </row>
    <row r="146" spans="1:14" ht="12.5">
      <c r="A146" s="7"/>
      <c r="G146" s="27"/>
      <c r="H146" s="27"/>
      <c r="J146" s="27"/>
      <c r="K146" s="27"/>
      <c r="M146" s="27"/>
      <c r="N146" s="27"/>
    </row>
    <row r="147" spans="1:14" ht="12.5">
      <c r="A147" s="7"/>
      <c r="G147" s="27"/>
      <c r="H147" s="27"/>
      <c r="J147" s="27"/>
      <c r="K147" s="27"/>
      <c r="M147" s="27"/>
      <c r="N147" s="27"/>
    </row>
    <row r="148" spans="1:14" ht="12.5">
      <c r="A148" s="7"/>
      <c r="G148" s="27"/>
      <c r="H148" s="27"/>
      <c r="J148" s="27"/>
      <c r="K148" s="27"/>
      <c r="M148" s="27"/>
      <c r="N148" s="27"/>
    </row>
    <row r="149" spans="1:14" ht="12.5">
      <c r="A149" s="7"/>
      <c r="G149" s="27"/>
      <c r="H149" s="27"/>
      <c r="J149" s="27"/>
      <c r="K149" s="27"/>
      <c r="M149" s="27"/>
      <c r="N149" s="27"/>
    </row>
    <row r="150" spans="1:14" ht="12.5">
      <c r="A150" s="7"/>
      <c r="G150" s="27"/>
      <c r="H150" s="27"/>
      <c r="J150" s="27"/>
      <c r="K150" s="27"/>
      <c r="M150" s="27"/>
      <c r="N150" s="27"/>
    </row>
    <row r="151" spans="1:14" ht="12.5">
      <c r="A151" s="7"/>
      <c r="G151" s="27"/>
      <c r="H151" s="27"/>
      <c r="J151" s="27"/>
      <c r="K151" s="27"/>
      <c r="M151" s="27"/>
      <c r="N151" s="27"/>
    </row>
    <row r="152" spans="1:14" ht="12.5">
      <c r="A152" s="7"/>
      <c r="G152" s="27"/>
      <c r="H152" s="27"/>
      <c r="J152" s="27"/>
      <c r="K152" s="27"/>
      <c r="M152" s="27"/>
      <c r="N152" s="27"/>
    </row>
    <row r="153" spans="1:14" ht="12.5">
      <c r="A153" s="7"/>
      <c r="G153" s="27"/>
      <c r="H153" s="27"/>
      <c r="J153" s="27"/>
      <c r="K153" s="27"/>
      <c r="M153" s="27"/>
      <c r="N153" s="27"/>
    </row>
    <row r="154" spans="1:14" ht="12.5">
      <c r="A154" s="7"/>
      <c r="G154" s="27"/>
      <c r="H154" s="27"/>
      <c r="J154" s="27"/>
      <c r="K154" s="27"/>
      <c r="M154" s="27"/>
      <c r="N154" s="27"/>
    </row>
    <row r="155" spans="1:14" ht="12.5">
      <c r="A155" s="7"/>
      <c r="G155" s="27"/>
      <c r="H155" s="27"/>
      <c r="J155" s="27"/>
      <c r="K155" s="27"/>
      <c r="M155" s="27"/>
      <c r="N155" s="27"/>
    </row>
    <row r="156" spans="1:14" ht="12.5">
      <c r="A156" s="7"/>
      <c r="G156" s="27"/>
      <c r="H156" s="27"/>
      <c r="J156" s="27"/>
      <c r="K156" s="27"/>
      <c r="M156" s="27"/>
      <c r="N156" s="27"/>
    </row>
    <row r="157" spans="1:14" ht="12.5">
      <c r="A157" s="7"/>
      <c r="G157" s="27"/>
      <c r="H157" s="27"/>
      <c r="J157" s="27"/>
      <c r="K157" s="27"/>
      <c r="M157" s="27"/>
      <c r="N157" s="27"/>
    </row>
    <row r="158" spans="1:14" ht="12.5">
      <c r="A158" s="7"/>
      <c r="G158" s="27"/>
      <c r="H158" s="27"/>
      <c r="J158" s="27"/>
      <c r="K158" s="27"/>
      <c r="M158" s="27"/>
      <c r="N158" s="27"/>
    </row>
    <row r="159" spans="1:14" ht="12.5">
      <c r="A159" s="7"/>
      <c r="G159" s="27"/>
      <c r="H159" s="27"/>
      <c r="J159" s="27"/>
      <c r="K159" s="27"/>
      <c r="M159" s="27"/>
      <c r="N159" s="27"/>
    </row>
    <row r="160" spans="1:14" ht="12.5">
      <c r="A160" s="7"/>
      <c r="G160" s="27"/>
      <c r="H160" s="27"/>
      <c r="J160" s="27"/>
      <c r="K160" s="27"/>
      <c r="M160" s="27"/>
      <c r="N160" s="27"/>
    </row>
    <row r="161" spans="1:14" ht="12.5">
      <c r="A161" s="7"/>
      <c r="G161" s="27"/>
      <c r="H161" s="27"/>
      <c r="J161" s="27"/>
      <c r="K161" s="27"/>
      <c r="M161" s="27"/>
      <c r="N161" s="27"/>
    </row>
    <row r="162" spans="1:14" ht="12.5">
      <c r="A162" s="7"/>
      <c r="G162" s="27"/>
      <c r="H162" s="27"/>
      <c r="J162" s="27"/>
      <c r="K162" s="27"/>
      <c r="M162" s="27"/>
      <c r="N162" s="27"/>
    </row>
    <row r="163" spans="1:14" ht="12.5">
      <c r="A163" s="7"/>
      <c r="G163" s="27"/>
      <c r="H163" s="27"/>
      <c r="J163" s="27"/>
      <c r="K163" s="27"/>
      <c r="M163" s="27"/>
      <c r="N163" s="27"/>
    </row>
    <row r="164" spans="1:14" ht="12.5">
      <c r="A164" s="7"/>
      <c r="G164" s="27"/>
      <c r="H164" s="27"/>
      <c r="J164" s="27"/>
      <c r="K164" s="27"/>
      <c r="M164" s="27"/>
      <c r="N164" s="27"/>
    </row>
    <row r="165" spans="1:14" ht="12.5">
      <c r="A165" s="7"/>
      <c r="G165" s="27"/>
      <c r="H165" s="27"/>
      <c r="J165" s="27"/>
      <c r="K165" s="27"/>
      <c r="M165" s="27"/>
      <c r="N165" s="27"/>
    </row>
    <row r="166" spans="1:14" ht="12.5">
      <c r="A166" s="7"/>
      <c r="G166" s="27"/>
      <c r="H166" s="27"/>
      <c r="J166" s="27"/>
      <c r="K166" s="27"/>
      <c r="M166" s="27"/>
      <c r="N166" s="27"/>
    </row>
    <row r="167" spans="1:14" ht="12.5">
      <c r="A167" s="7"/>
      <c r="G167" s="27"/>
      <c r="H167" s="27"/>
      <c r="J167" s="27"/>
      <c r="K167" s="27"/>
      <c r="M167" s="27"/>
      <c r="N167" s="27"/>
    </row>
    <row r="168" spans="1:14" ht="12.5">
      <c r="A168" s="7"/>
      <c r="G168" s="27"/>
      <c r="H168" s="27"/>
      <c r="J168" s="27"/>
      <c r="K168" s="27"/>
      <c r="M168" s="27"/>
      <c r="N168" s="27"/>
    </row>
    <row r="169" spans="1:14" ht="12.5">
      <c r="A169" s="7"/>
      <c r="G169" s="27"/>
      <c r="H169" s="27"/>
      <c r="J169" s="27"/>
      <c r="K169" s="27"/>
      <c r="M169" s="27"/>
      <c r="N169" s="27"/>
    </row>
    <row r="170" spans="1:14" ht="12.5">
      <c r="A170" s="7"/>
      <c r="G170" s="27"/>
      <c r="H170" s="27"/>
      <c r="J170" s="27"/>
      <c r="K170" s="27"/>
      <c r="M170" s="27"/>
      <c r="N170" s="27"/>
    </row>
    <row r="171" spans="1:14" ht="12.5">
      <c r="A171" s="7"/>
      <c r="G171" s="27"/>
      <c r="H171" s="27"/>
      <c r="J171" s="27"/>
      <c r="K171" s="27"/>
      <c r="M171" s="27"/>
      <c r="N171" s="27"/>
    </row>
    <row r="172" spans="1:14" ht="12.5">
      <c r="A172" s="7"/>
      <c r="G172" s="27"/>
      <c r="H172" s="27"/>
      <c r="J172" s="27"/>
      <c r="K172" s="27"/>
      <c r="M172" s="27"/>
      <c r="N172" s="27"/>
    </row>
    <row r="173" spans="1:14" ht="12.5">
      <c r="A173" s="7"/>
      <c r="G173" s="27"/>
      <c r="H173" s="27"/>
      <c r="J173" s="27"/>
      <c r="K173" s="27"/>
      <c r="M173" s="27"/>
      <c r="N173" s="27"/>
    </row>
    <row r="174" spans="1:14" ht="12.5">
      <c r="A174" s="7"/>
      <c r="G174" s="27"/>
      <c r="H174" s="27"/>
      <c r="J174" s="27"/>
      <c r="K174" s="27"/>
      <c r="M174" s="27"/>
      <c r="N174" s="27"/>
    </row>
    <row r="175" spans="1:14" ht="12.5">
      <c r="A175" s="7"/>
      <c r="G175" s="27"/>
      <c r="H175" s="27"/>
      <c r="J175" s="27"/>
      <c r="K175" s="27"/>
      <c r="M175" s="27"/>
      <c r="N175" s="27"/>
    </row>
    <row r="176" spans="1:14" ht="12.5">
      <c r="A176" s="7"/>
      <c r="G176" s="27"/>
      <c r="H176" s="27"/>
      <c r="J176" s="27"/>
      <c r="K176" s="27"/>
      <c r="M176" s="27"/>
      <c r="N176" s="27"/>
    </row>
    <row r="177" spans="1:14" ht="12.5">
      <c r="A177" s="7"/>
      <c r="G177" s="27"/>
      <c r="H177" s="27"/>
      <c r="J177" s="27"/>
      <c r="K177" s="27"/>
      <c r="M177" s="27"/>
      <c r="N177" s="27"/>
    </row>
    <row r="178" spans="1:14" ht="12.5">
      <c r="A178" s="7"/>
      <c r="G178" s="27"/>
      <c r="H178" s="27"/>
      <c r="J178" s="27"/>
      <c r="K178" s="27"/>
      <c r="M178" s="27"/>
      <c r="N178" s="27"/>
    </row>
    <row r="179" spans="1:14" ht="12.5">
      <c r="A179" s="7"/>
      <c r="G179" s="27"/>
      <c r="H179" s="27"/>
      <c r="J179" s="27"/>
      <c r="K179" s="27"/>
      <c r="M179" s="27"/>
      <c r="N179" s="27"/>
    </row>
    <row r="180" spans="1:14" ht="12.5">
      <c r="A180" s="7"/>
      <c r="G180" s="27"/>
      <c r="H180" s="27"/>
      <c r="J180" s="27"/>
      <c r="K180" s="27"/>
      <c r="M180" s="27"/>
      <c r="N180" s="27"/>
    </row>
    <row r="181" spans="1:14" ht="12.5">
      <c r="A181" s="7"/>
      <c r="G181" s="27"/>
      <c r="H181" s="27"/>
      <c r="J181" s="27"/>
      <c r="K181" s="27"/>
      <c r="M181" s="27"/>
      <c r="N181" s="27"/>
    </row>
    <row r="182" spans="1:14" ht="12.5">
      <c r="A182" s="7"/>
      <c r="G182" s="27"/>
      <c r="H182" s="27"/>
      <c r="J182" s="27"/>
      <c r="K182" s="27"/>
      <c r="M182" s="27"/>
      <c r="N182" s="27"/>
    </row>
    <row r="183" spans="1:14" ht="12.5">
      <c r="A183" s="7"/>
      <c r="G183" s="27"/>
      <c r="H183" s="27"/>
      <c r="J183" s="27"/>
      <c r="K183" s="27"/>
      <c r="M183" s="27"/>
      <c r="N183" s="27"/>
    </row>
    <row r="184" spans="1:14" ht="12.5">
      <c r="A184" s="7"/>
      <c r="G184" s="27"/>
      <c r="H184" s="27"/>
      <c r="J184" s="27"/>
      <c r="K184" s="27"/>
      <c r="M184" s="27"/>
      <c r="N184" s="27"/>
    </row>
    <row r="185" spans="1:14" ht="12.5">
      <c r="A185" s="7"/>
      <c r="G185" s="27"/>
      <c r="H185" s="27"/>
      <c r="J185" s="27"/>
      <c r="K185" s="27"/>
      <c r="M185" s="27"/>
      <c r="N185" s="27"/>
    </row>
    <row r="186" spans="1:14" ht="12.5">
      <c r="A186" s="7"/>
      <c r="G186" s="27"/>
      <c r="H186" s="27"/>
      <c r="J186" s="27"/>
      <c r="K186" s="27"/>
      <c r="M186" s="27"/>
      <c r="N186" s="27"/>
    </row>
    <row r="187" spans="1:14" ht="12.5">
      <c r="A187" s="7"/>
      <c r="G187" s="27"/>
      <c r="H187" s="27"/>
      <c r="J187" s="27"/>
      <c r="K187" s="27"/>
      <c r="M187" s="27"/>
      <c r="N187" s="27"/>
    </row>
    <row r="188" spans="1:14" ht="12.5">
      <c r="A188" s="7"/>
      <c r="G188" s="27"/>
      <c r="H188" s="27"/>
      <c r="J188" s="27"/>
      <c r="K188" s="27"/>
      <c r="M188" s="27"/>
      <c r="N188" s="27"/>
    </row>
    <row r="189" spans="1:14" ht="12.5">
      <c r="A189" s="7"/>
      <c r="G189" s="27"/>
      <c r="H189" s="27"/>
      <c r="J189" s="27"/>
      <c r="K189" s="27"/>
      <c r="M189" s="27"/>
      <c r="N189" s="27"/>
    </row>
    <row r="190" spans="1:14" ht="12.5">
      <c r="A190" s="7"/>
      <c r="G190" s="27"/>
      <c r="H190" s="27"/>
      <c r="J190" s="27"/>
      <c r="K190" s="27"/>
      <c r="M190" s="27"/>
      <c r="N190" s="27"/>
    </row>
    <row r="191" spans="1:14" ht="12.5">
      <c r="A191" s="7"/>
      <c r="G191" s="27"/>
      <c r="H191" s="27"/>
      <c r="J191" s="27"/>
      <c r="K191" s="27"/>
      <c r="M191" s="27"/>
      <c r="N191" s="27"/>
    </row>
    <row r="192" spans="1:14" ht="12.5">
      <c r="A192" s="7"/>
      <c r="G192" s="27"/>
      <c r="H192" s="27"/>
      <c r="J192" s="27"/>
      <c r="K192" s="27"/>
      <c r="M192" s="27"/>
      <c r="N192" s="27"/>
    </row>
    <row r="193" spans="1:14" ht="12.5">
      <c r="A193" s="7"/>
      <c r="G193" s="27"/>
      <c r="H193" s="27"/>
      <c r="J193" s="27"/>
      <c r="K193" s="27"/>
      <c r="M193" s="27"/>
      <c r="N193" s="27"/>
    </row>
    <row r="194" spans="1:14" ht="12.5">
      <c r="A194" s="7"/>
      <c r="G194" s="27"/>
      <c r="H194" s="27"/>
      <c r="J194" s="27"/>
      <c r="K194" s="27"/>
      <c r="M194" s="27"/>
      <c r="N194" s="27"/>
    </row>
    <row r="195" spans="1:14" ht="12.5">
      <c r="A195" s="7"/>
      <c r="G195" s="27"/>
      <c r="H195" s="27"/>
      <c r="J195" s="27"/>
      <c r="K195" s="27"/>
      <c r="M195" s="27"/>
      <c r="N195" s="27"/>
    </row>
    <row r="196" spans="1:14" ht="12.5">
      <c r="A196" s="7"/>
      <c r="G196" s="27"/>
      <c r="H196" s="27"/>
      <c r="J196" s="27"/>
      <c r="K196" s="27"/>
      <c r="M196" s="27"/>
      <c r="N196" s="27"/>
    </row>
    <row r="197" spans="1:14" ht="12.5">
      <c r="A197" s="7"/>
      <c r="G197" s="27"/>
      <c r="H197" s="27"/>
      <c r="J197" s="27"/>
      <c r="K197" s="27"/>
      <c r="M197" s="27"/>
      <c r="N197" s="27"/>
    </row>
    <row r="198" spans="1:14" ht="12.5">
      <c r="A198" s="7"/>
      <c r="G198" s="27"/>
      <c r="H198" s="27"/>
      <c r="J198" s="27"/>
      <c r="K198" s="27"/>
      <c r="M198" s="27"/>
      <c r="N198" s="27"/>
    </row>
    <row r="199" spans="1:14" ht="12.5">
      <c r="A199" s="7"/>
      <c r="G199" s="27"/>
      <c r="H199" s="27"/>
      <c r="J199" s="27"/>
      <c r="K199" s="27"/>
      <c r="M199" s="27"/>
      <c r="N199" s="27"/>
    </row>
    <row r="200" spans="1:14" ht="12.5">
      <c r="A200" s="7"/>
      <c r="G200" s="27"/>
      <c r="H200" s="27"/>
      <c r="J200" s="27"/>
      <c r="K200" s="27"/>
      <c r="M200" s="27"/>
      <c r="N200" s="27"/>
    </row>
    <row r="201" spans="1:14" ht="12.5">
      <c r="A201" s="7"/>
      <c r="G201" s="27"/>
      <c r="H201" s="27"/>
      <c r="J201" s="27"/>
      <c r="K201" s="27"/>
      <c r="M201" s="27"/>
      <c r="N201" s="27"/>
    </row>
    <row r="202" spans="1:14" ht="12.5">
      <c r="A202" s="7"/>
      <c r="G202" s="27"/>
      <c r="H202" s="27"/>
      <c r="J202" s="27"/>
      <c r="K202" s="27"/>
      <c r="M202" s="27"/>
      <c r="N202" s="27"/>
    </row>
    <row r="203" spans="1:14" ht="12.5">
      <c r="A203" s="7"/>
      <c r="G203" s="27"/>
      <c r="H203" s="27"/>
      <c r="J203" s="27"/>
      <c r="K203" s="27"/>
      <c r="M203" s="27"/>
      <c r="N203" s="27"/>
    </row>
    <row r="204" spans="1:14" ht="12.5">
      <c r="A204" s="7"/>
      <c r="G204" s="27"/>
      <c r="H204" s="27"/>
      <c r="J204" s="27"/>
      <c r="K204" s="27"/>
      <c r="M204" s="27"/>
      <c r="N204" s="27"/>
    </row>
    <row r="205" spans="1:14" ht="12.5">
      <c r="A205" s="7"/>
      <c r="G205" s="27"/>
      <c r="H205" s="27"/>
      <c r="J205" s="27"/>
      <c r="K205" s="27"/>
      <c r="M205" s="27"/>
      <c r="N205" s="27"/>
    </row>
    <row r="206" spans="1:14" ht="12.5">
      <c r="A206" s="7"/>
      <c r="G206" s="27"/>
      <c r="H206" s="27"/>
      <c r="J206" s="27"/>
      <c r="K206" s="27"/>
      <c r="M206" s="27"/>
      <c r="N206" s="27"/>
    </row>
    <row r="207" spans="1:14" ht="12.5">
      <c r="A207" s="7"/>
      <c r="G207" s="27"/>
      <c r="H207" s="27"/>
      <c r="J207" s="27"/>
      <c r="K207" s="27"/>
      <c r="M207" s="27"/>
      <c r="N207" s="27"/>
    </row>
    <row r="208" spans="1:14" ht="12.5">
      <c r="A208" s="7"/>
      <c r="G208" s="27"/>
      <c r="H208" s="27"/>
      <c r="J208" s="27"/>
      <c r="K208" s="27"/>
      <c r="M208" s="27"/>
      <c r="N208" s="27"/>
    </row>
    <row r="209" spans="1:14" ht="12.5">
      <c r="A209" s="7"/>
      <c r="G209" s="27"/>
      <c r="H209" s="27"/>
      <c r="J209" s="27"/>
      <c r="K209" s="27"/>
      <c r="M209" s="27"/>
      <c r="N209" s="27"/>
    </row>
    <row r="210" spans="1:14" ht="12.5">
      <c r="A210" s="7"/>
      <c r="G210" s="27"/>
      <c r="H210" s="27"/>
      <c r="J210" s="27"/>
      <c r="K210" s="27"/>
      <c r="M210" s="27"/>
      <c r="N210" s="27"/>
    </row>
    <row r="211" spans="1:14" ht="12.5">
      <c r="A211" s="7"/>
      <c r="G211" s="27"/>
      <c r="H211" s="27"/>
      <c r="J211" s="27"/>
      <c r="K211" s="27"/>
      <c r="M211" s="27"/>
      <c r="N211" s="27"/>
    </row>
    <row r="212" spans="1:14" ht="12.5">
      <c r="A212" s="7"/>
      <c r="G212" s="27"/>
      <c r="H212" s="27"/>
      <c r="J212" s="27"/>
      <c r="K212" s="27"/>
      <c r="M212" s="27"/>
      <c r="N212" s="27"/>
    </row>
    <row r="213" spans="1:14" ht="12.5">
      <c r="A213" s="7"/>
      <c r="G213" s="27"/>
      <c r="H213" s="27"/>
      <c r="J213" s="27"/>
      <c r="K213" s="27"/>
      <c r="M213" s="27"/>
      <c r="N213" s="27"/>
    </row>
    <row r="214" spans="1:14" ht="12.5">
      <c r="A214" s="7"/>
      <c r="G214" s="27"/>
      <c r="H214" s="27"/>
      <c r="J214" s="27"/>
      <c r="K214" s="27"/>
      <c r="M214" s="27"/>
      <c r="N214" s="27"/>
    </row>
    <row r="215" spans="1:14" ht="12.5">
      <c r="A215" s="7"/>
      <c r="G215" s="27"/>
      <c r="H215" s="27"/>
      <c r="J215" s="27"/>
      <c r="K215" s="27"/>
      <c r="M215" s="27"/>
      <c r="N215" s="27"/>
    </row>
    <row r="216" spans="1:14" ht="12.5">
      <c r="A216" s="7"/>
      <c r="G216" s="27"/>
      <c r="H216" s="27"/>
      <c r="J216" s="27"/>
      <c r="K216" s="27"/>
      <c r="M216" s="27"/>
      <c r="N216" s="27"/>
    </row>
    <row r="217" spans="1:14" ht="12.5">
      <c r="A217" s="7"/>
      <c r="G217" s="27"/>
      <c r="H217" s="27"/>
      <c r="J217" s="27"/>
      <c r="K217" s="27"/>
      <c r="M217" s="27"/>
      <c r="N217" s="27"/>
    </row>
    <row r="218" spans="1:14" ht="12.5">
      <c r="A218" s="7"/>
      <c r="G218" s="27"/>
      <c r="H218" s="27"/>
      <c r="J218" s="27"/>
      <c r="K218" s="27"/>
      <c r="M218" s="27"/>
      <c r="N218" s="27"/>
    </row>
    <row r="219" spans="1:14" ht="12.5">
      <c r="A219" s="7"/>
      <c r="G219" s="27"/>
      <c r="H219" s="27"/>
      <c r="J219" s="27"/>
      <c r="K219" s="27"/>
      <c r="M219" s="27"/>
      <c r="N219" s="27"/>
    </row>
    <row r="220" spans="1:14" ht="12.5">
      <c r="A220" s="7"/>
      <c r="G220" s="27"/>
      <c r="H220" s="27"/>
      <c r="J220" s="27"/>
      <c r="K220" s="27"/>
      <c r="M220" s="27"/>
      <c r="N220" s="27"/>
    </row>
    <row r="221" spans="1:14" ht="12.5">
      <c r="A221" s="7"/>
      <c r="G221" s="27"/>
      <c r="H221" s="27"/>
      <c r="J221" s="27"/>
      <c r="K221" s="27"/>
      <c r="M221" s="27"/>
      <c r="N221" s="27"/>
    </row>
    <row r="222" spans="1:14" ht="12.5">
      <c r="A222" s="7"/>
      <c r="G222" s="27"/>
      <c r="H222" s="27"/>
      <c r="J222" s="27"/>
      <c r="K222" s="27"/>
      <c r="M222" s="27"/>
      <c r="N222" s="27"/>
    </row>
    <row r="223" spans="1:14" ht="12.5">
      <c r="A223" s="7"/>
      <c r="G223" s="27"/>
      <c r="H223" s="27"/>
      <c r="J223" s="27"/>
      <c r="K223" s="27"/>
      <c r="M223" s="27"/>
      <c r="N223" s="27"/>
    </row>
    <row r="224" spans="1:14" ht="12.5">
      <c r="A224" s="7"/>
      <c r="G224" s="27"/>
      <c r="H224" s="27"/>
      <c r="J224" s="27"/>
      <c r="K224" s="27"/>
      <c r="M224" s="27"/>
      <c r="N224" s="27"/>
    </row>
    <row r="225" spans="1:14" ht="12.5">
      <c r="A225" s="7"/>
      <c r="G225" s="27"/>
      <c r="H225" s="27"/>
      <c r="J225" s="27"/>
      <c r="K225" s="27"/>
      <c r="M225" s="27"/>
      <c r="N225" s="27"/>
    </row>
    <row r="226" spans="1:14" ht="12.5">
      <c r="A226" s="7"/>
      <c r="G226" s="27"/>
      <c r="H226" s="27"/>
      <c r="J226" s="27"/>
      <c r="K226" s="27"/>
      <c r="M226" s="27"/>
      <c r="N226" s="27"/>
    </row>
    <row r="227" spans="1:14" ht="12.5">
      <c r="A227" s="7"/>
      <c r="G227" s="27"/>
      <c r="H227" s="27"/>
      <c r="J227" s="27"/>
      <c r="K227" s="27"/>
      <c r="M227" s="27"/>
      <c r="N227" s="27"/>
    </row>
    <row r="228" spans="1:14" ht="12.5">
      <c r="A228" s="7"/>
      <c r="G228" s="27"/>
      <c r="H228" s="27"/>
      <c r="J228" s="27"/>
      <c r="K228" s="27"/>
      <c r="M228" s="27"/>
      <c r="N228" s="27"/>
    </row>
    <row r="229" spans="1:14" ht="12.5">
      <c r="A229" s="7"/>
      <c r="G229" s="27"/>
      <c r="H229" s="27"/>
      <c r="J229" s="27"/>
      <c r="K229" s="27"/>
      <c r="M229" s="27"/>
      <c r="N229" s="27"/>
    </row>
    <row r="230" spans="1:14" ht="12.5">
      <c r="A230" s="7"/>
      <c r="G230" s="27"/>
      <c r="H230" s="27"/>
      <c r="J230" s="27"/>
      <c r="K230" s="27"/>
      <c r="M230" s="27"/>
      <c r="N230" s="27"/>
    </row>
    <row r="231" spans="1:14" ht="12.5">
      <c r="A231" s="7"/>
      <c r="G231" s="27"/>
      <c r="H231" s="27"/>
      <c r="J231" s="27"/>
      <c r="K231" s="27"/>
      <c r="M231" s="27"/>
      <c r="N231" s="27"/>
    </row>
    <row r="232" spans="1:14" ht="12.5">
      <c r="A232" s="7"/>
      <c r="G232" s="27"/>
      <c r="H232" s="27"/>
      <c r="J232" s="27"/>
      <c r="K232" s="27"/>
      <c r="M232" s="27"/>
      <c r="N232" s="27"/>
    </row>
    <row r="233" spans="1:14" ht="12.5">
      <c r="A233" s="7"/>
      <c r="G233" s="27"/>
      <c r="H233" s="27"/>
      <c r="J233" s="27"/>
      <c r="K233" s="27"/>
      <c r="M233" s="27"/>
      <c r="N233" s="27"/>
    </row>
    <row r="234" spans="1:14" ht="12.5">
      <c r="A234" s="7"/>
      <c r="G234" s="27"/>
      <c r="H234" s="27"/>
      <c r="J234" s="27"/>
      <c r="K234" s="27"/>
      <c r="M234" s="27"/>
      <c r="N234" s="27"/>
    </row>
    <row r="235" spans="1:14" ht="12.5">
      <c r="A235" s="7"/>
      <c r="G235" s="27"/>
      <c r="H235" s="27"/>
      <c r="J235" s="27"/>
      <c r="K235" s="27"/>
      <c r="M235" s="27"/>
      <c r="N235" s="27"/>
    </row>
    <row r="236" spans="1:14" ht="12.5">
      <c r="A236" s="7"/>
      <c r="G236" s="27"/>
      <c r="H236" s="27"/>
      <c r="J236" s="27"/>
      <c r="K236" s="27"/>
      <c r="M236" s="27"/>
      <c r="N236" s="27"/>
    </row>
    <row r="237" spans="1:14" ht="12.5">
      <c r="A237" s="7"/>
      <c r="G237" s="27"/>
      <c r="H237" s="27"/>
      <c r="J237" s="27"/>
      <c r="K237" s="27"/>
      <c r="M237" s="27"/>
      <c r="N237" s="27"/>
    </row>
    <row r="238" spans="1:14" ht="12.5">
      <c r="A238" s="7"/>
      <c r="G238" s="27"/>
      <c r="H238" s="27"/>
      <c r="J238" s="27"/>
      <c r="K238" s="27"/>
      <c r="M238" s="27"/>
      <c r="N238" s="27"/>
    </row>
    <row r="239" spans="1:14" ht="12.5">
      <c r="A239" s="7"/>
      <c r="G239" s="27"/>
      <c r="H239" s="27"/>
      <c r="J239" s="27"/>
      <c r="K239" s="27"/>
      <c r="M239" s="27"/>
      <c r="N239" s="27"/>
    </row>
    <row r="240" spans="1:14" ht="12.5">
      <c r="A240" s="7"/>
      <c r="G240" s="27"/>
      <c r="H240" s="27"/>
      <c r="J240" s="27"/>
      <c r="K240" s="27"/>
      <c r="M240" s="27"/>
      <c r="N240" s="27"/>
    </row>
    <row r="241" spans="1:14" ht="12.5">
      <c r="A241" s="7"/>
      <c r="G241" s="27"/>
      <c r="H241" s="27"/>
      <c r="J241" s="27"/>
      <c r="K241" s="27"/>
      <c r="M241" s="27"/>
      <c r="N241" s="27"/>
    </row>
    <row r="242" spans="1:14" ht="12.5">
      <c r="A242" s="7"/>
      <c r="G242" s="27"/>
      <c r="H242" s="27"/>
      <c r="J242" s="27"/>
      <c r="K242" s="27"/>
      <c r="M242" s="27"/>
      <c r="N242" s="27"/>
    </row>
    <row r="243" spans="1:14" ht="12.5">
      <c r="A243" s="7"/>
      <c r="G243" s="27"/>
      <c r="H243" s="27"/>
      <c r="J243" s="27"/>
      <c r="K243" s="27"/>
      <c r="M243" s="27"/>
      <c r="N243" s="27"/>
    </row>
    <row r="244" spans="1:14" ht="12.5">
      <c r="A244" s="7"/>
      <c r="G244" s="27"/>
      <c r="H244" s="27"/>
      <c r="J244" s="27"/>
      <c r="K244" s="27"/>
      <c r="M244" s="27"/>
      <c r="N244" s="27"/>
    </row>
    <row r="245" spans="1:14" ht="12.5">
      <c r="A245" s="7"/>
      <c r="G245" s="27"/>
      <c r="H245" s="27"/>
      <c r="J245" s="27"/>
      <c r="K245" s="27"/>
      <c r="M245" s="27"/>
      <c r="N245" s="27"/>
    </row>
    <row r="246" spans="1:14" ht="12.5">
      <c r="A246" s="7"/>
      <c r="G246" s="27"/>
      <c r="H246" s="27"/>
      <c r="J246" s="27"/>
      <c r="K246" s="27"/>
      <c r="M246" s="27"/>
      <c r="N246" s="27"/>
    </row>
    <row r="247" spans="1:14" ht="12.5">
      <c r="A247" s="7"/>
      <c r="G247" s="27"/>
      <c r="H247" s="27"/>
      <c r="J247" s="27"/>
      <c r="K247" s="27"/>
      <c r="M247" s="27"/>
      <c r="N247" s="27"/>
    </row>
    <row r="248" spans="1:14" ht="12.5">
      <c r="A248" s="7"/>
      <c r="G248" s="27"/>
      <c r="H248" s="27"/>
      <c r="J248" s="27"/>
      <c r="K248" s="27"/>
      <c r="M248" s="27"/>
      <c r="N248" s="27"/>
    </row>
    <row r="249" spans="1:14" ht="12.5">
      <c r="A249" s="7"/>
      <c r="G249" s="27"/>
      <c r="H249" s="27"/>
      <c r="J249" s="27"/>
      <c r="K249" s="27"/>
      <c r="M249" s="27"/>
      <c r="N249" s="27"/>
    </row>
    <row r="250" spans="1:14" ht="12.5">
      <c r="A250" s="7"/>
      <c r="G250" s="27"/>
      <c r="H250" s="27"/>
      <c r="J250" s="27"/>
      <c r="K250" s="27"/>
      <c r="M250" s="27"/>
      <c r="N250" s="27"/>
    </row>
    <row r="251" spans="1:14" ht="12.5">
      <c r="A251" s="7"/>
      <c r="G251" s="27"/>
      <c r="H251" s="27"/>
      <c r="J251" s="27"/>
      <c r="K251" s="27"/>
      <c r="M251" s="27"/>
      <c r="N251" s="27"/>
    </row>
    <row r="252" spans="1:14" ht="12.5">
      <c r="A252" s="7"/>
      <c r="G252" s="27"/>
      <c r="H252" s="27"/>
      <c r="J252" s="27"/>
      <c r="K252" s="27"/>
      <c r="M252" s="27"/>
      <c r="N252" s="27"/>
    </row>
    <row r="253" spans="1:14" ht="12.5">
      <c r="A253" s="7"/>
      <c r="G253" s="27"/>
      <c r="H253" s="27"/>
      <c r="J253" s="27"/>
      <c r="K253" s="27"/>
      <c r="M253" s="27"/>
      <c r="N253" s="27"/>
    </row>
    <row r="254" spans="1:14" ht="12.5">
      <c r="A254" s="7"/>
      <c r="G254" s="27"/>
      <c r="H254" s="27"/>
      <c r="J254" s="27"/>
      <c r="K254" s="27"/>
      <c r="M254" s="27"/>
      <c r="N254" s="27"/>
    </row>
    <row r="255" spans="1:14" ht="12.5">
      <c r="A255" s="7"/>
      <c r="G255" s="27"/>
      <c r="H255" s="27"/>
      <c r="J255" s="27"/>
      <c r="K255" s="27"/>
      <c r="M255" s="27"/>
      <c r="N255" s="27"/>
    </row>
    <row r="256" spans="1:14" ht="12.5">
      <c r="A256" s="7"/>
      <c r="G256" s="27"/>
      <c r="H256" s="27"/>
      <c r="J256" s="27"/>
      <c r="K256" s="27"/>
      <c r="M256" s="27"/>
      <c r="N256" s="27"/>
    </row>
    <row r="257" spans="1:14" ht="12.5">
      <c r="A257" s="7"/>
      <c r="G257" s="27"/>
      <c r="H257" s="27"/>
      <c r="J257" s="27"/>
      <c r="K257" s="27"/>
      <c r="M257" s="27"/>
      <c r="N257" s="27"/>
    </row>
    <row r="258" spans="1:14" ht="12.5">
      <c r="A258" s="7"/>
      <c r="G258" s="27"/>
      <c r="H258" s="27"/>
      <c r="J258" s="27"/>
      <c r="K258" s="27"/>
      <c r="M258" s="27"/>
      <c r="N258" s="27"/>
    </row>
    <row r="259" spans="1:14" ht="12.5">
      <c r="A259" s="7"/>
      <c r="G259" s="27"/>
      <c r="H259" s="27"/>
      <c r="J259" s="27"/>
      <c r="K259" s="27"/>
      <c r="M259" s="27"/>
      <c r="N259" s="27"/>
    </row>
    <row r="260" spans="1:14" ht="12.5">
      <c r="A260" s="7"/>
      <c r="G260" s="27"/>
      <c r="H260" s="27"/>
      <c r="J260" s="27"/>
      <c r="K260" s="27"/>
      <c r="M260" s="27"/>
      <c r="N260" s="27"/>
    </row>
    <row r="261" spans="1:14" ht="12.5">
      <c r="A261" s="7"/>
      <c r="G261" s="27"/>
      <c r="H261" s="27"/>
      <c r="J261" s="27"/>
      <c r="K261" s="27"/>
      <c r="M261" s="27"/>
      <c r="N261" s="27"/>
    </row>
    <row r="262" spans="1:14" ht="12.5">
      <c r="A262" s="7"/>
      <c r="G262" s="27"/>
      <c r="H262" s="27"/>
      <c r="J262" s="27"/>
      <c r="K262" s="27"/>
      <c r="M262" s="27"/>
      <c r="N262" s="27"/>
    </row>
    <row r="263" spans="1:14" ht="12.5">
      <c r="A263" s="7"/>
      <c r="G263" s="27"/>
      <c r="H263" s="27"/>
      <c r="J263" s="27"/>
      <c r="K263" s="27"/>
      <c r="M263" s="27"/>
      <c r="N263" s="27"/>
    </row>
    <row r="264" spans="1:14" ht="12.5">
      <c r="A264" s="7"/>
      <c r="G264" s="27"/>
      <c r="H264" s="27"/>
      <c r="J264" s="27"/>
      <c r="K264" s="27"/>
      <c r="M264" s="27"/>
      <c r="N264" s="27"/>
    </row>
    <row r="265" spans="1:14" ht="12.5">
      <c r="A265" s="7"/>
      <c r="G265" s="27"/>
      <c r="H265" s="27"/>
      <c r="J265" s="27"/>
      <c r="K265" s="27"/>
      <c r="M265" s="27"/>
      <c r="N265" s="27"/>
    </row>
    <row r="266" spans="1:14" ht="12.5">
      <c r="A266" s="7"/>
      <c r="G266" s="27"/>
      <c r="H266" s="27"/>
      <c r="J266" s="27"/>
      <c r="K266" s="27"/>
      <c r="M266" s="27"/>
      <c r="N266" s="27"/>
    </row>
    <row r="267" spans="1:14" ht="12.5">
      <c r="A267" s="7"/>
      <c r="G267" s="27"/>
      <c r="H267" s="27"/>
      <c r="J267" s="27"/>
      <c r="K267" s="27"/>
      <c r="M267" s="27"/>
      <c r="N267" s="27"/>
    </row>
    <row r="268" spans="1:14" ht="12.5">
      <c r="A268" s="7"/>
      <c r="G268" s="27"/>
      <c r="H268" s="27"/>
      <c r="J268" s="27"/>
      <c r="K268" s="27"/>
      <c r="M268" s="27"/>
      <c r="N268" s="27"/>
    </row>
    <row r="269" spans="1:14" ht="12.5">
      <c r="A269" s="7"/>
      <c r="G269" s="27"/>
      <c r="H269" s="27"/>
      <c r="J269" s="27"/>
      <c r="K269" s="27"/>
      <c r="M269" s="27"/>
      <c r="N269" s="27"/>
    </row>
    <row r="270" spans="1:14" ht="12.5">
      <c r="A270" s="7"/>
      <c r="G270" s="27"/>
      <c r="H270" s="27"/>
      <c r="J270" s="27"/>
      <c r="K270" s="27"/>
      <c r="M270" s="27"/>
      <c r="N270" s="27"/>
    </row>
    <row r="271" spans="1:14" ht="12.5">
      <c r="A271" s="7"/>
      <c r="G271" s="27"/>
      <c r="H271" s="27"/>
      <c r="J271" s="27"/>
      <c r="K271" s="27"/>
      <c r="M271" s="27"/>
      <c r="N271" s="27"/>
    </row>
    <row r="272" spans="1:14" ht="12.5">
      <c r="A272" s="7"/>
      <c r="G272" s="27"/>
      <c r="H272" s="27"/>
      <c r="J272" s="27"/>
      <c r="K272" s="27"/>
      <c r="M272" s="27"/>
      <c r="N272" s="27"/>
    </row>
    <row r="273" spans="1:14" ht="12.5">
      <c r="A273" s="7"/>
      <c r="G273" s="27"/>
      <c r="H273" s="27"/>
      <c r="J273" s="27"/>
      <c r="K273" s="27"/>
      <c r="M273" s="27"/>
      <c r="N273" s="27"/>
    </row>
    <row r="274" spans="1:14" ht="12.5">
      <c r="A274" s="7"/>
      <c r="G274" s="27"/>
      <c r="H274" s="27"/>
      <c r="J274" s="27"/>
      <c r="K274" s="27"/>
      <c r="M274" s="27"/>
      <c r="N274" s="27"/>
    </row>
    <row r="275" spans="1:14" ht="12.5">
      <c r="A275" s="7"/>
      <c r="G275" s="27"/>
      <c r="H275" s="27"/>
      <c r="J275" s="27"/>
      <c r="K275" s="27"/>
      <c r="M275" s="27"/>
      <c r="N275" s="27"/>
    </row>
    <row r="276" spans="1:14" ht="12.5">
      <c r="A276" s="7"/>
      <c r="G276" s="27"/>
      <c r="H276" s="27"/>
      <c r="J276" s="27"/>
      <c r="K276" s="27"/>
      <c r="M276" s="27"/>
      <c r="N276" s="27"/>
    </row>
    <row r="277" spans="1:14" ht="12.5">
      <c r="A277" s="7"/>
      <c r="G277" s="27"/>
      <c r="H277" s="27"/>
      <c r="J277" s="27"/>
      <c r="K277" s="27"/>
      <c r="M277" s="27"/>
      <c r="N277" s="27"/>
    </row>
    <row r="278" spans="1:14" ht="12.5">
      <c r="A278" s="7"/>
      <c r="G278" s="27"/>
      <c r="H278" s="27"/>
      <c r="J278" s="27"/>
      <c r="K278" s="27"/>
      <c r="M278" s="27"/>
      <c r="N278" s="27"/>
    </row>
    <row r="279" spans="1:14" ht="12.5">
      <c r="A279" s="7"/>
      <c r="G279" s="27"/>
      <c r="H279" s="27"/>
      <c r="J279" s="27"/>
      <c r="K279" s="27"/>
      <c r="M279" s="27"/>
      <c r="N279" s="27"/>
    </row>
    <row r="280" spans="1:14" ht="12.5">
      <c r="A280" s="7"/>
      <c r="G280" s="27"/>
      <c r="H280" s="27"/>
      <c r="J280" s="27"/>
      <c r="K280" s="27"/>
      <c r="M280" s="27"/>
      <c r="N280" s="27"/>
    </row>
    <row r="281" spans="1:14" ht="12.5">
      <c r="A281" s="7"/>
      <c r="G281" s="27"/>
      <c r="H281" s="27"/>
      <c r="J281" s="27"/>
      <c r="K281" s="27"/>
      <c r="M281" s="27"/>
      <c r="N281" s="27"/>
    </row>
    <row r="282" spans="1:14" ht="12.5">
      <c r="A282" s="7"/>
      <c r="G282" s="27"/>
      <c r="H282" s="27"/>
      <c r="J282" s="27"/>
      <c r="K282" s="27"/>
      <c r="M282" s="27"/>
      <c r="N282" s="27"/>
    </row>
    <row r="283" spans="1:14" ht="12.5">
      <c r="A283" s="7"/>
      <c r="G283" s="27"/>
      <c r="H283" s="27"/>
      <c r="J283" s="27"/>
      <c r="K283" s="27"/>
      <c r="M283" s="27"/>
      <c r="N283" s="27"/>
    </row>
    <row r="284" spans="1:14" ht="12.5">
      <c r="A284" s="7"/>
      <c r="G284" s="27"/>
      <c r="H284" s="27"/>
      <c r="J284" s="27"/>
      <c r="K284" s="27"/>
      <c r="M284" s="27"/>
      <c r="N284" s="27"/>
    </row>
    <row r="285" spans="1:14" ht="12.5">
      <c r="A285" s="7"/>
      <c r="G285" s="27"/>
      <c r="H285" s="27"/>
      <c r="J285" s="27"/>
      <c r="K285" s="27"/>
      <c r="M285" s="27"/>
      <c r="N285" s="27"/>
    </row>
    <row r="286" spans="1:14" ht="12.5">
      <c r="A286" s="7"/>
      <c r="G286" s="27"/>
      <c r="H286" s="27"/>
      <c r="J286" s="27"/>
      <c r="K286" s="27"/>
      <c r="M286" s="27"/>
      <c r="N286" s="27"/>
    </row>
    <row r="287" spans="1:14" ht="12.5">
      <c r="A287" s="7"/>
      <c r="G287" s="27"/>
      <c r="H287" s="27"/>
      <c r="J287" s="27"/>
      <c r="K287" s="27"/>
      <c r="M287" s="27"/>
      <c r="N287" s="27"/>
    </row>
    <row r="288" spans="1:14" ht="12.5">
      <c r="A288" s="7"/>
      <c r="G288" s="27"/>
      <c r="H288" s="27"/>
      <c r="J288" s="27"/>
      <c r="K288" s="27"/>
      <c r="M288" s="27"/>
      <c r="N288" s="27"/>
    </row>
    <row r="289" spans="1:14" ht="12.5">
      <c r="A289" s="7"/>
      <c r="G289" s="27"/>
      <c r="H289" s="27"/>
      <c r="J289" s="27"/>
      <c r="K289" s="27"/>
      <c r="M289" s="27"/>
      <c r="N289" s="27"/>
    </row>
    <row r="290" spans="1:14" ht="12.5">
      <c r="A290" s="7"/>
      <c r="G290" s="27"/>
      <c r="H290" s="27"/>
      <c r="J290" s="27"/>
      <c r="K290" s="27"/>
      <c r="M290" s="27"/>
      <c r="N290" s="27"/>
    </row>
    <row r="291" spans="1:14" ht="12.5">
      <c r="A291" s="7"/>
      <c r="G291" s="27"/>
      <c r="H291" s="27"/>
      <c r="J291" s="27"/>
      <c r="K291" s="27"/>
      <c r="M291" s="27"/>
      <c r="N291" s="27"/>
    </row>
    <row r="292" spans="1:14" ht="12.5">
      <c r="A292" s="7"/>
      <c r="G292" s="27"/>
      <c r="H292" s="27"/>
      <c r="J292" s="27"/>
      <c r="K292" s="27"/>
      <c r="M292" s="27"/>
      <c r="N292" s="27"/>
    </row>
    <row r="293" spans="1:14" ht="12.5">
      <c r="A293" s="7"/>
      <c r="G293" s="27"/>
      <c r="H293" s="27"/>
      <c r="J293" s="27"/>
      <c r="K293" s="27"/>
      <c r="M293" s="27"/>
      <c r="N293" s="27"/>
    </row>
    <row r="294" spans="1:14" ht="12.5">
      <c r="A294" s="7"/>
      <c r="G294" s="27"/>
      <c r="H294" s="27"/>
      <c r="J294" s="27"/>
      <c r="K294" s="27"/>
      <c r="M294" s="27"/>
      <c r="N294" s="27"/>
    </row>
    <row r="295" spans="1:14" ht="12.5">
      <c r="A295" s="7"/>
      <c r="G295" s="27"/>
      <c r="H295" s="27"/>
      <c r="J295" s="27"/>
      <c r="K295" s="27"/>
      <c r="M295" s="27"/>
      <c r="N295" s="27"/>
    </row>
    <row r="296" spans="1:14" ht="12.5">
      <c r="A296" s="7"/>
      <c r="G296" s="27"/>
      <c r="H296" s="27"/>
      <c r="J296" s="27"/>
      <c r="K296" s="27"/>
      <c r="M296" s="27"/>
      <c r="N296" s="27"/>
    </row>
    <row r="297" spans="1:14" ht="12.5">
      <c r="A297" s="7"/>
      <c r="G297" s="27"/>
      <c r="H297" s="27"/>
      <c r="J297" s="27"/>
      <c r="K297" s="27"/>
      <c r="M297" s="27"/>
      <c r="N297" s="27"/>
    </row>
    <row r="298" spans="1:14" ht="12.5">
      <c r="A298" s="7"/>
      <c r="G298" s="27"/>
      <c r="H298" s="27"/>
      <c r="J298" s="27"/>
      <c r="K298" s="27"/>
      <c r="M298" s="27"/>
      <c r="N298" s="27"/>
    </row>
    <row r="299" spans="1:14" ht="12.5">
      <c r="A299" s="7"/>
      <c r="G299" s="19"/>
      <c r="H299" s="19"/>
      <c r="J299" s="19"/>
      <c r="K299" s="19"/>
      <c r="M299" s="19"/>
      <c r="N299" s="19"/>
    </row>
    <row r="300" spans="1:14" ht="12.5">
      <c r="A300" s="7"/>
      <c r="G300" s="19"/>
      <c r="H300" s="19"/>
      <c r="J300" s="19"/>
      <c r="K300" s="19"/>
      <c r="M300" s="19"/>
      <c r="N300" s="19"/>
    </row>
    <row r="301" spans="1:14" ht="12.5">
      <c r="A301" s="7"/>
      <c r="G301" s="19"/>
      <c r="H301" s="19"/>
      <c r="J301" s="19"/>
      <c r="K301" s="19"/>
      <c r="M301" s="19"/>
      <c r="N301" s="19"/>
    </row>
    <row r="302" spans="1:14" ht="12.5">
      <c r="A302" s="7"/>
      <c r="G302" s="19"/>
      <c r="H302" s="19"/>
      <c r="J302" s="19"/>
      <c r="K302" s="19"/>
      <c r="M302" s="19"/>
      <c r="N302" s="19"/>
    </row>
    <row r="303" spans="1:14" ht="12.5">
      <c r="A303" s="7"/>
    </row>
    <row r="304" spans="1:14" ht="12.5">
      <c r="A304" s="7"/>
    </row>
    <row r="305" spans="1:1" ht="12.5">
      <c r="A305" s="7"/>
    </row>
    <row r="306" spans="1:1" ht="12.5">
      <c r="A306" s="7"/>
    </row>
    <row r="307" spans="1:1" ht="12.5">
      <c r="A307" s="7"/>
    </row>
    <row r="308" spans="1:1" ht="12.5">
      <c r="A308" s="7"/>
    </row>
    <row r="309" spans="1:1" ht="12.5">
      <c r="A309" s="7"/>
    </row>
    <row r="310" spans="1:1" ht="12.5">
      <c r="A310" s="7"/>
    </row>
    <row r="311" spans="1:1" ht="12.5">
      <c r="A311" s="7"/>
    </row>
    <row r="312" spans="1:1" ht="12.5">
      <c r="A312" s="7"/>
    </row>
    <row r="313" spans="1:1" ht="12.5">
      <c r="A313" s="7"/>
    </row>
    <row r="314" spans="1:1" ht="12.5">
      <c r="A314" s="7"/>
    </row>
    <row r="315" spans="1:1" ht="12.5">
      <c r="A315" s="7"/>
    </row>
    <row r="316" spans="1:1" ht="12.5">
      <c r="A316" s="7"/>
    </row>
    <row r="317" spans="1:1" ht="12.5">
      <c r="A317" s="7"/>
    </row>
    <row r="318" spans="1:1" ht="12.5">
      <c r="A318" s="7"/>
    </row>
    <row r="319" spans="1:1" ht="12.5">
      <c r="A319" s="7"/>
    </row>
    <row r="320" spans="1:1" ht="12.5">
      <c r="A320" s="7"/>
    </row>
    <row r="321" spans="1:1" ht="12.5">
      <c r="A321" s="7"/>
    </row>
    <row r="322" spans="1:1" ht="12.5">
      <c r="A322" s="7"/>
    </row>
    <row r="323" spans="1:1" ht="12.5">
      <c r="A323" s="7"/>
    </row>
    <row r="324" spans="1:1" ht="12.5">
      <c r="A324" s="7"/>
    </row>
    <row r="325" spans="1:1" ht="12.5">
      <c r="A325" s="7"/>
    </row>
    <row r="326" spans="1:1" ht="12.5">
      <c r="A326" s="7"/>
    </row>
    <row r="327" spans="1:1" ht="12.5">
      <c r="A327" s="7"/>
    </row>
    <row r="328" spans="1:1" ht="12.5">
      <c r="A328" s="7"/>
    </row>
    <row r="329" spans="1:1" ht="12.5">
      <c r="A329" s="7"/>
    </row>
    <row r="330" spans="1:1" ht="12.5">
      <c r="A330" s="7"/>
    </row>
    <row r="331" spans="1:1" ht="12.5">
      <c r="A331" s="7"/>
    </row>
    <row r="332" spans="1:1" ht="12.5">
      <c r="A332" s="7"/>
    </row>
    <row r="333" spans="1:1" ht="12.5">
      <c r="A333" s="7"/>
    </row>
    <row r="334" spans="1:1" ht="12.5">
      <c r="A334" s="7"/>
    </row>
    <row r="335" spans="1:1" ht="12.5">
      <c r="A335" s="7"/>
    </row>
    <row r="336" spans="1:1" ht="12.5">
      <c r="A336" s="7"/>
    </row>
    <row r="337" spans="1:1" ht="12.5">
      <c r="A337" s="7"/>
    </row>
    <row r="338" spans="1:1" ht="12.5">
      <c r="A338" s="7"/>
    </row>
    <row r="339" spans="1:1" ht="12.5">
      <c r="A339" s="7"/>
    </row>
    <row r="340" spans="1:1" ht="12.5">
      <c r="A340" s="7"/>
    </row>
    <row r="341" spans="1:1" ht="12.5">
      <c r="A341" s="7"/>
    </row>
    <row r="342" spans="1:1" ht="12.5">
      <c r="A342" s="7"/>
    </row>
    <row r="343" spans="1:1" ht="12.5">
      <c r="A343" s="7"/>
    </row>
    <row r="344" spans="1:1" ht="12.5">
      <c r="A344" s="7"/>
    </row>
    <row r="345" spans="1:1" ht="12.5">
      <c r="A345" s="7"/>
    </row>
    <row r="346" spans="1:1" ht="12.5">
      <c r="A346" s="7"/>
    </row>
    <row r="347" spans="1:1" ht="12.5">
      <c r="A347" s="7"/>
    </row>
    <row r="348" spans="1:1" ht="12.5">
      <c r="A348" s="7"/>
    </row>
    <row r="349" spans="1:1" ht="12.5">
      <c r="A349" s="7"/>
    </row>
    <row r="350" spans="1:1" ht="12.5">
      <c r="A350" s="7"/>
    </row>
    <row r="351" spans="1:1" ht="12.5">
      <c r="A351" s="7"/>
    </row>
    <row r="352" spans="1:1" ht="12.5">
      <c r="A352" s="7"/>
    </row>
    <row r="353" spans="1:1" ht="12.5">
      <c r="A353" s="7"/>
    </row>
    <row r="354" spans="1:1" ht="12.5">
      <c r="A354" s="7"/>
    </row>
    <row r="355" spans="1:1" ht="12.5">
      <c r="A355" s="7"/>
    </row>
    <row r="356" spans="1:1" ht="12.5">
      <c r="A356" s="7"/>
    </row>
    <row r="357" spans="1:1" ht="12.5">
      <c r="A357" s="7"/>
    </row>
    <row r="358" spans="1:1" ht="12.5">
      <c r="A358" s="7"/>
    </row>
    <row r="359" spans="1:1" ht="12.5">
      <c r="A359" s="7"/>
    </row>
    <row r="360" spans="1:1" ht="12.5">
      <c r="A360" s="7"/>
    </row>
    <row r="361" spans="1:1" ht="12.5">
      <c r="A361" s="7"/>
    </row>
    <row r="362" spans="1:1" ht="12.5">
      <c r="A362" s="7"/>
    </row>
    <row r="363" spans="1:1" ht="12.5">
      <c r="A363" s="7"/>
    </row>
    <row r="364" spans="1:1" ht="12.5">
      <c r="A364" s="7"/>
    </row>
    <row r="365" spans="1:1" ht="12.5">
      <c r="A365" s="7"/>
    </row>
    <row r="366" spans="1:1" ht="12.5">
      <c r="A366" s="7"/>
    </row>
    <row r="367" spans="1:1" ht="12.5">
      <c r="A367" s="7"/>
    </row>
    <row r="368" spans="1:1" ht="12.5">
      <c r="A368" s="7"/>
    </row>
    <row r="369" spans="1:1" ht="12.5">
      <c r="A369" s="7"/>
    </row>
    <row r="370" spans="1:1" ht="12.5">
      <c r="A370" s="7"/>
    </row>
    <row r="371" spans="1:1" ht="12.5">
      <c r="A371" s="7"/>
    </row>
    <row r="372" spans="1:1" ht="12.5">
      <c r="A372" s="7"/>
    </row>
    <row r="373" spans="1:1" ht="12.5">
      <c r="A373" s="7"/>
    </row>
    <row r="374" spans="1:1" ht="12.5">
      <c r="A374" s="7"/>
    </row>
    <row r="375" spans="1:1" ht="12.5">
      <c r="A375" s="7"/>
    </row>
    <row r="376" spans="1:1" ht="12.5">
      <c r="A376" s="7"/>
    </row>
    <row r="377" spans="1:1" ht="12.5">
      <c r="A377" s="7"/>
    </row>
    <row r="378" spans="1:1" ht="12.5">
      <c r="A378" s="7"/>
    </row>
    <row r="379" spans="1:1" ht="12.5">
      <c r="A379" s="7"/>
    </row>
    <row r="380" spans="1:1" ht="12.5">
      <c r="A380" s="7"/>
    </row>
    <row r="381" spans="1:1" ht="12.5">
      <c r="A381" s="7"/>
    </row>
    <row r="382" spans="1:1" ht="12.5">
      <c r="A382" s="7"/>
    </row>
    <row r="383" spans="1:1" ht="12.5">
      <c r="A383" s="7"/>
    </row>
    <row r="384" spans="1:1" ht="12.5">
      <c r="A384" s="7"/>
    </row>
    <row r="385" spans="1:1" ht="12.5">
      <c r="A385" s="7"/>
    </row>
    <row r="386" spans="1:1" ht="12.5">
      <c r="A386" s="7"/>
    </row>
    <row r="387" spans="1:1" ht="12.5">
      <c r="A387" s="7"/>
    </row>
    <row r="388" spans="1:1" ht="12.5">
      <c r="A388" s="7"/>
    </row>
    <row r="389" spans="1:1" ht="12.5">
      <c r="A389" s="7"/>
    </row>
    <row r="390" spans="1:1" ht="12.5">
      <c r="A390" s="7"/>
    </row>
    <row r="391" spans="1:1" ht="12.5">
      <c r="A391" s="7"/>
    </row>
    <row r="392" spans="1:1" ht="12.5">
      <c r="A392" s="7"/>
    </row>
    <row r="393" spans="1:1" ht="12.5">
      <c r="A393" s="7"/>
    </row>
    <row r="394" spans="1:1" ht="12.5">
      <c r="A394" s="7"/>
    </row>
    <row r="395" spans="1:1" ht="12.5">
      <c r="A395" s="7"/>
    </row>
    <row r="396" spans="1:1" ht="12.5">
      <c r="A396" s="7"/>
    </row>
    <row r="397" spans="1:1" ht="12.5">
      <c r="A397" s="7"/>
    </row>
    <row r="398" spans="1:1" ht="12.5">
      <c r="A398" s="7"/>
    </row>
    <row r="399" spans="1:1" ht="12.5">
      <c r="A399" s="7"/>
    </row>
    <row r="400" spans="1:1" ht="12.5">
      <c r="A400" s="7"/>
    </row>
    <row r="401" spans="1:1" ht="12.5">
      <c r="A401" s="7"/>
    </row>
    <row r="402" spans="1:1" ht="12.5">
      <c r="A402" s="7"/>
    </row>
    <row r="403" spans="1:1" ht="12.5">
      <c r="A403" s="7"/>
    </row>
    <row r="404" spans="1:1" ht="12.5">
      <c r="A404" s="7"/>
    </row>
    <row r="405" spans="1:1" ht="12.5">
      <c r="A405" s="7"/>
    </row>
    <row r="406" spans="1:1" ht="12.5">
      <c r="A406" s="7"/>
    </row>
    <row r="407" spans="1:1" ht="12.5">
      <c r="A407" s="7"/>
    </row>
    <row r="408" spans="1:1" ht="12.5">
      <c r="A408" s="7"/>
    </row>
    <row r="409" spans="1:1" ht="12.5">
      <c r="A409" s="7"/>
    </row>
    <row r="410" spans="1:1" ht="12.5">
      <c r="A410" s="7"/>
    </row>
    <row r="411" spans="1:1" ht="12.5">
      <c r="A411" s="7"/>
    </row>
    <row r="412" spans="1:1" ht="12.5">
      <c r="A412" s="7"/>
    </row>
    <row r="413" spans="1:1" ht="12.5">
      <c r="A413" s="7"/>
    </row>
    <row r="414" spans="1:1" ht="12.5">
      <c r="A414" s="7"/>
    </row>
    <row r="415" spans="1:1" ht="12.5">
      <c r="A415" s="7"/>
    </row>
    <row r="416" spans="1:1" ht="12.5">
      <c r="A416" s="7"/>
    </row>
    <row r="417" spans="1:1" ht="12.5">
      <c r="A417" s="7"/>
    </row>
    <row r="418" spans="1:1" ht="12.5">
      <c r="A418" s="7"/>
    </row>
    <row r="419" spans="1:1" ht="12.5">
      <c r="A419" s="7"/>
    </row>
    <row r="420" spans="1:1" ht="12.5">
      <c r="A420" s="7"/>
    </row>
    <row r="421" spans="1:1" ht="12.5">
      <c r="A421" s="7"/>
    </row>
    <row r="422" spans="1:1" ht="12.5">
      <c r="A422" s="7"/>
    </row>
    <row r="423" spans="1:1" ht="12.5">
      <c r="A423" s="7"/>
    </row>
    <row r="424" spans="1:1" ht="12.5">
      <c r="A424" s="7"/>
    </row>
    <row r="425" spans="1:1" ht="12.5">
      <c r="A425" s="7"/>
    </row>
    <row r="426" spans="1:1" ht="12.5">
      <c r="A426" s="7"/>
    </row>
    <row r="427" spans="1:1" ht="12.5">
      <c r="A427" s="7"/>
    </row>
    <row r="428" spans="1:1" ht="12.5">
      <c r="A428" s="7"/>
    </row>
    <row r="429" spans="1:1" ht="12.5">
      <c r="A429" s="7"/>
    </row>
    <row r="430" spans="1:1" ht="12.5">
      <c r="A430" s="7"/>
    </row>
    <row r="431" spans="1:1" ht="12.5">
      <c r="A431" s="7"/>
    </row>
    <row r="432" spans="1:1" ht="12.5">
      <c r="A432" s="7"/>
    </row>
    <row r="433" spans="1:1" ht="12.5">
      <c r="A433" s="7"/>
    </row>
    <row r="434" spans="1:1" ht="12.5">
      <c r="A434" s="7"/>
    </row>
    <row r="435" spans="1:1" ht="12.5">
      <c r="A435" s="7"/>
    </row>
    <row r="436" spans="1:1" ht="12.5">
      <c r="A436" s="7"/>
    </row>
    <row r="437" spans="1:1" ht="12.5">
      <c r="A437" s="7"/>
    </row>
    <row r="438" spans="1:1" ht="12.5">
      <c r="A438" s="7"/>
    </row>
    <row r="439" spans="1:1" ht="12.5">
      <c r="A439" s="7"/>
    </row>
    <row r="440" spans="1:1" ht="12.5">
      <c r="A440" s="7"/>
    </row>
    <row r="441" spans="1:1" ht="12.5">
      <c r="A441" s="7"/>
    </row>
    <row r="442" spans="1:1" ht="12.5">
      <c r="A442" s="7"/>
    </row>
    <row r="443" spans="1:1" ht="12.5">
      <c r="A443" s="7"/>
    </row>
    <row r="444" spans="1:1" ht="12.5">
      <c r="A444" s="7"/>
    </row>
    <row r="445" spans="1:1" ht="12.5">
      <c r="A445" s="7"/>
    </row>
    <row r="446" spans="1:1" ht="12.5">
      <c r="A446" s="7"/>
    </row>
    <row r="447" spans="1:1" ht="12.5">
      <c r="A447" s="7"/>
    </row>
    <row r="448" spans="1:1" ht="12.5">
      <c r="A448" s="7"/>
    </row>
    <row r="449" spans="1:1" ht="12.5">
      <c r="A449" s="7"/>
    </row>
    <row r="450" spans="1:1" ht="12.5">
      <c r="A450" s="7"/>
    </row>
    <row r="451" spans="1:1" ht="12.5">
      <c r="A451" s="7"/>
    </row>
    <row r="452" spans="1:1" ht="12.5">
      <c r="A452" s="7"/>
    </row>
    <row r="453" spans="1:1" ht="12.5">
      <c r="A453" s="7"/>
    </row>
    <row r="454" spans="1:1" ht="12.5">
      <c r="A454" s="7"/>
    </row>
    <row r="455" spans="1:1" ht="12.5">
      <c r="A455" s="7"/>
    </row>
    <row r="456" spans="1:1" ht="12.5">
      <c r="A456" s="7"/>
    </row>
    <row r="457" spans="1:1" ht="12.5">
      <c r="A457" s="7"/>
    </row>
    <row r="458" spans="1:1" ht="12.5">
      <c r="A458" s="7"/>
    </row>
    <row r="459" spans="1:1" ht="12.5">
      <c r="A459" s="7"/>
    </row>
    <row r="460" spans="1:1" ht="12.5">
      <c r="A460" s="7"/>
    </row>
    <row r="461" spans="1:1" ht="12.5">
      <c r="A461" s="7"/>
    </row>
    <row r="462" spans="1:1" ht="12.5">
      <c r="A462" s="7"/>
    </row>
    <row r="463" spans="1:1" ht="12.5">
      <c r="A463" s="7"/>
    </row>
    <row r="464" spans="1:1" ht="12.5">
      <c r="A464" s="7"/>
    </row>
    <row r="465" spans="1:1" ht="12.5">
      <c r="A465" s="7"/>
    </row>
    <row r="466" spans="1:1" ht="12.5">
      <c r="A466" s="7"/>
    </row>
    <row r="467" spans="1:1" ht="12.5">
      <c r="A467" s="7"/>
    </row>
    <row r="468" spans="1:1" ht="12.5">
      <c r="A468" s="7"/>
    </row>
    <row r="469" spans="1:1" ht="12.5">
      <c r="A469" s="7"/>
    </row>
    <row r="470" spans="1:1" ht="12.5">
      <c r="A470" s="7"/>
    </row>
    <row r="471" spans="1:1" ht="12.5">
      <c r="A471" s="7"/>
    </row>
    <row r="472" spans="1:1" ht="12.5">
      <c r="A472" s="7"/>
    </row>
    <row r="473" spans="1:1" ht="12.5">
      <c r="A473" s="7"/>
    </row>
    <row r="474" spans="1:1" ht="12.5">
      <c r="A474" s="7"/>
    </row>
    <row r="475" spans="1:1" ht="12.5">
      <c r="A475" s="7"/>
    </row>
    <row r="476" spans="1:1" ht="12.5">
      <c r="A476" s="7"/>
    </row>
    <row r="477" spans="1:1" ht="12.5">
      <c r="A477" s="7"/>
    </row>
    <row r="478" spans="1:1" ht="12.5">
      <c r="A478" s="7"/>
    </row>
    <row r="479" spans="1:1" ht="12.5">
      <c r="A479" s="7"/>
    </row>
    <row r="480" spans="1:1" ht="12.5">
      <c r="A480" s="7"/>
    </row>
    <row r="481" spans="1:1" ht="12.5">
      <c r="A481" s="7"/>
    </row>
    <row r="482" spans="1:1" ht="12.5">
      <c r="A482" s="7"/>
    </row>
    <row r="483" spans="1:1" ht="12.5">
      <c r="A483" s="7"/>
    </row>
    <row r="484" spans="1:1" ht="12.5">
      <c r="A484" s="7"/>
    </row>
    <row r="485" spans="1:1" ht="12.5">
      <c r="A485" s="7"/>
    </row>
    <row r="486" spans="1:1" ht="12.5">
      <c r="A486" s="7"/>
    </row>
    <row r="487" spans="1:1" ht="12.5">
      <c r="A487" s="7"/>
    </row>
    <row r="488" spans="1:1" ht="12.5">
      <c r="A488" s="7"/>
    </row>
    <row r="489" spans="1:1" ht="12.5">
      <c r="A489" s="7"/>
    </row>
    <row r="490" spans="1:1" ht="12.5">
      <c r="A490" s="7"/>
    </row>
    <row r="491" spans="1:1" ht="12.5">
      <c r="A491" s="7"/>
    </row>
    <row r="492" spans="1:1" ht="12.5">
      <c r="A492" s="7"/>
    </row>
    <row r="493" spans="1:1" ht="12.5">
      <c r="A493" s="7"/>
    </row>
    <row r="494" spans="1:1" ht="12.5">
      <c r="A494" s="7"/>
    </row>
    <row r="495" spans="1:1" ht="12.5">
      <c r="A495" s="7"/>
    </row>
    <row r="496" spans="1:1" ht="12.5">
      <c r="A496" s="7"/>
    </row>
    <row r="497" spans="1:1" ht="12.5">
      <c r="A497" s="7"/>
    </row>
    <row r="498" spans="1:1" ht="12.5">
      <c r="A498" s="7"/>
    </row>
    <row r="499" spans="1:1" ht="12.5">
      <c r="A499" s="7"/>
    </row>
    <row r="500" spans="1:1" ht="12.5">
      <c r="A500" s="7"/>
    </row>
    <row r="501" spans="1:1" ht="12.5">
      <c r="A501" s="7"/>
    </row>
    <row r="502" spans="1:1" ht="12.5">
      <c r="A502" s="7"/>
    </row>
    <row r="503" spans="1:1" ht="12.5">
      <c r="A503" s="7"/>
    </row>
    <row r="504" spans="1:1" ht="12.5">
      <c r="A504" s="7"/>
    </row>
    <row r="505" spans="1:1" ht="12.5">
      <c r="A505" s="7"/>
    </row>
    <row r="506" spans="1:1" ht="12.5">
      <c r="A506" s="7"/>
    </row>
    <row r="507" spans="1:1" ht="12.5">
      <c r="A507" s="7"/>
    </row>
    <row r="508" spans="1:1" ht="12.5">
      <c r="A508" s="7"/>
    </row>
    <row r="509" spans="1:1" ht="12.5">
      <c r="A509" s="7"/>
    </row>
    <row r="510" spans="1:1" ht="12.5">
      <c r="A510" s="7"/>
    </row>
    <row r="511" spans="1:1" ht="12.5">
      <c r="A511" s="7"/>
    </row>
    <row r="512" spans="1:1" ht="12.5">
      <c r="A512" s="7"/>
    </row>
    <row r="513" spans="1:1" ht="12.5">
      <c r="A513" s="7"/>
    </row>
    <row r="514" spans="1:1" ht="12.5">
      <c r="A514" s="7"/>
    </row>
    <row r="515" spans="1:1" ht="12.5">
      <c r="A515" s="7"/>
    </row>
    <row r="516" spans="1:1" ht="12.5">
      <c r="A516" s="7"/>
    </row>
    <row r="517" spans="1:1" ht="12.5">
      <c r="A517" s="7"/>
    </row>
    <row r="518" spans="1:1" ht="12.5">
      <c r="A518" s="7"/>
    </row>
    <row r="519" spans="1:1" ht="12.5">
      <c r="A519" s="7"/>
    </row>
    <row r="520" spans="1:1" ht="12.5">
      <c r="A520" s="7"/>
    </row>
    <row r="521" spans="1:1" ht="12.5">
      <c r="A521" s="7"/>
    </row>
    <row r="522" spans="1:1" ht="12.5">
      <c r="A522" s="7"/>
    </row>
    <row r="523" spans="1:1" ht="12.5">
      <c r="A523" s="7"/>
    </row>
    <row r="524" spans="1:1" ht="12.5">
      <c r="A524" s="7"/>
    </row>
    <row r="525" spans="1:1" ht="12.5">
      <c r="A525" s="7"/>
    </row>
    <row r="526" spans="1:1" ht="12.5">
      <c r="A526" s="7"/>
    </row>
    <row r="527" spans="1:1" ht="12.5">
      <c r="A527" s="7"/>
    </row>
    <row r="528" spans="1:1" ht="12.5">
      <c r="A528" s="7"/>
    </row>
    <row r="529" spans="1:1" ht="12.5">
      <c r="A529" s="7"/>
    </row>
    <row r="530" spans="1:1" ht="12.5">
      <c r="A530" s="7"/>
    </row>
    <row r="531" spans="1:1" ht="12.5">
      <c r="A531" s="7"/>
    </row>
    <row r="532" spans="1:1" ht="12.5">
      <c r="A532" s="7"/>
    </row>
    <row r="533" spans="1:1" ht="12.5">
      <c r="A533" s="7"/>
    </row>
    <row r="534" spans="1:1" ht="12.5">
      <c r="A534" s="7"/>
    </row>
    <row r="535" spans="1:1" ht="12.5">
      <c r="A535" s="7"/>
    </row>
    <row r="536" spans="1:1" ht="12.5">
      <c r="A536" s="7"/>
    </row>
    <row r="537" spans="1:1" ht="12.5">
      <c r="A537" s="7"/>
    </row>
    <row r="538" spans="1:1" ht="12.5">
      <c r="A538" s="7"/>
    </row>
    <row r="539" spans="1:1" ht="12.5">
      <c r="A539" s="7"/>
    </row>
    <row r="540" spans="1:1" ht="12.5">
      <c r="A540" s="7"/>
    </row>
    <row r="541" spans="1:1" ht="12.5">
      <c r="A541" s="7"/>
    </row>
    <row r="542" spans="1:1" ht="12.5">
      <c r="A542" s="7"/>
    </row>
    <row r="543" spans="1:1" ht="12.5">
      <c r="A543" s="7"/>
    </row>
    <row r="544" spans="1:1" ht="12.5">
      <c r="A544" s="7"/>
    </row>
    <row r="545" spans="1:1" ht="12.5">
      <c r="A545" s="7"/>
    </row>
    <row r="546" spans="1:1" ht="12.5">
      <c r="A546" s="7"/>
    </row>
    <row r="547" spans="1:1" ht="12.5">
      <c r="A547" s="7"/>
    </row>
    <row r="548" spans="1:1" ht="12.5">
      <c r="A548" s="7"/>
    </row>
    <row r="549" spans="1:1" ht="12.5">
      <c r="A549" s="7"/>
    </row>
    <row r="550" spans="1:1" ht="12.5">
      <c r="A550" s="7"/>
    </row>
    <row r="551" spans="1:1" ht="12.5">
      <c r="A551" s="7"/>
    </row>
    <row r="552" spans="1:1" ht="12.5">
      <c r="A552" s="7"/>
    </row>
    <row r="553" spans="1:1" ht="12.5">
      <c r="A553" s="7"/>
    </row>
    <row r="554" spans="1:1" ht="12.5">
      <c r="A554" s="7"/>
    </row>
    <row r="555" spans="1:1" ht="12.5">
      <c r="A555" s="7"/>
    </row>
    <row r="556" spans="1:1" ht="12.5">
      <c r="A556" s="7"/>
    </row>
    <row r="557" spans="1:1" ht="12.5">
      <c r="A557" s="7"/>
    </row>
    <row r="558" spans="1:1" ht="12.5">
      <c r="A558" s="7"/>
    </row>
    <row r="559" spans="1:1" ht="12.5">
      <c r="A559" s="7"/>
    </row>
    <row r="560" spans="1:1" ht="12.5">
      <c r="A560" s="7"/>
    </row>
    <row r="561" spans="1:1" ht="12.5">
      <c r="A561" s="7"/>
    </row>
    <row r="562" spans="1:1" ht="12.5">
      <c r="A562" s="7"/>
    </row>
    <row r="563" spans="1:1" ht="12.5">
      <c r="A563" s="7"/>
    </row>
    <row r="564" spans="1:1" ht="12.5">
      <c r="A564" s="7"/>
    </row>
    <row r="565" spans="1:1" ht="12.5">
      <c r="A565" s="7"/>
    </row>
    <row r="566" spans="1:1" ht="12.5">
      <c r="A566" s="7"/>
    </row>
    <row r="567" spans="1:1" ht="12.5">
      <c r="A567" s="7"/>
    </row>
    <row r="568" spans="1:1" ht="12.5">
      <c r="A568" s="7"/>
    </row>
    <row r="569" spans="1:1" ht="12.5">
      <c r="A569" s="7"/>
    </row>
    <row r="570" spans="1:1" ht="12.5">
      <c r="A570" s="7"/>
    </row>
    <row r="571" spans="1:1" ht="12.5">
      <c r="A571" s="7"/>
    </row>
    <row r="572" spans="1:1" ht="12.5">
      <c r="A572" s="7"/>
    </row>
    <row r="573" spans="1:1" ht="12.5">
      <c r="A573" s="7"/>
    </row>
    <row r="574" spans="1:1" ht="12.5">
      <c r="A574" s="7"/>
    </row>
    <row r="575" spans="1:1" ht="12.5">
      <c r="A575" s="7"/>
    </row>
    <row r="576" spans="1:1" ht="12.5">
      <c r="A576" s="7"/>
    </row>
    <row r="577" spans="1:1" ht="12.5">
      <c r="A577" s="7"/>
    </row>
    <row r="578" spans="1:1" ht="12.5">
      <c r="A578" s="7"/>
    </row>
    <row r="579" spans="1:1" ht="12.5">
      <c r="A579" s="7"/>
    </row>
    <row r="580" spans="1:1" ht="12.5">
      <c r="A580" s="7"/>
    </row>
    <row r="581" spans="1:1" ht="12.5">
      <c r="A581" s="7"/>
    </row>
    <row r="582" spans="1:1" ht="12.5">
      <c r="A582" s="7"/>
    </row>
    <row r="583" spans="1:1" ht="12.5">
      <c r="A583" s="7"/>
    </row>
    <row r="584" spans="1:1" ht="12.5">
      <c r="A584" s="7"/>
    </row>
    <row r="585" spans="1:1" ht="12.5">
      <c r="A585" s="7"/>
    </row>
    <row r="586" spans="1:1" ht="12.5">
      <c r="A586" s="7"/>
    </row>
    <row r="587" spans="1:1" ht="12.5">
      <c r="A587" s="7"/>
    </row>
    <row r="588" spans="1:1" ht="12.5">
      <c r="A588" s="7"/>
    </row>
    <row r="589" spans="1:1" ht="12.5">
      <c r="A589" s="7"/>
    </row>
    <row r="590" spans="1:1" ht="12.5">
      <c r="A590" s="7"/>
    </row>
    <row r="591" spans="1:1" ht="12.5">
      <c r="A591" s="7"/>
    </row>
    <row r="592" spans="1:1" ht="12.5">
      <c r="A592" s="7"/>
    </row>
    <row r="593" spans="1:1" ht="12.5">
      <c r="A593" s="7"/>
    </row>
    <row r="594" spans="1:1" ht="12.5">
      <c r="A594" s="7"/>
    </row>
    <row r="595" spans="1:1" ht="12.5">
      <c r="A595" s="7"/>
    </row>
    <row r="596" spans="1:1" ht="12.5">
      <c r="A596" s="7"/>
    </row>
    <row r="597" spans="1:1" ht="12.5">
      <c r="A597" s="7"/>
    </row>
    <row r="598" spans="1:1" ht="12.5">
      <c r="A598" s="7"/>
    </row>
    <row r="599" spans="1:1" ht="12.5">
      <c r="A599" s="7"/>
    </row>
    <row r="600" spans="1:1" ht="12.5">
      <c r="A600" s="7"/>
    </row>
    <row r="601" spans="1:1" ht="12.5">
      <c r="A601" s="7"/>
    </row>
    <row r="602" spans="1:1" ht="12.5">
      <c r="A602" s="7"/>
    </row>
    <row r="603" spans="1:1" ht="12.5">
      <c r="A603" s="7"/>
    </row>
    <row r="604" spans="1:1" ht="12.5">
      <c r="A604" s="7"/>
    </row>
    <row r="605" spans="1:1" ht="12.5">
      <c r="A605" s="7"/>
    </row>
    <row r="606" spans="1:1" ht="12.5">
      <c r="A606" s="7"/>
    </row>
    <row r="607" spans="1:1" ht="12.5">
      <c r="A607" s="7"/>
    </row>
    <row r="608" spans="1:1" ht="12.5">
      <c r="A608" s="7"/>
    </row>
    <row r="609" spans="1:1" ht="12.5">
      <c r="A609" s="7"/>
    </row>
    <row r="610" spans="1:1" ht="12.5">
      <c r="A610" s="7"/>
    </row>
    <row r="611" spans="1:1" ht="12.5">
      <c r="A611" s="7"/>
    </row>
    <row r="612" spans="1:1" ht="12.5">
      <c r="A612" s="7"/>
    </row>
    <row r="613" spans="1:1" ht="12.5">
      <c r="A613" s="7"/>
    </row>
    <row r="614" spans="1:1" ht="12.5">
      <c r="A614" s="7"/>
    </row>
    <row r="615" spans="1:1" ht="12.5">
      <c r="A615" s="7"/>
    </row>
    <row r="616" spans="1:1" ht="12.5">
      <c r="A616" s="7"/>
    </row>
    <row r="617" spans="1:1" ht="12.5">
      <c r="A617" s="7"/>
    </row>
    <row r="618" spans="1:1" ht="12.5">
      <c r="A618" s="7"/>
    </row>
    <row r="619" spans="1:1" ht="12.5">
      <c r="A619" s="7"/>
    </row>
    <row r="620" spans="1:1" ht="12.5">
      <c r="A620" s="7"/>
    </row>
    <row r="621" spans="1:1" ht="12.5">
      <c r="A621" s="7"/>
    </row>
    <row r="622" spans="1:1" ht="12.5">
      <c r="A622" s="7"/>
    </row>
    <row r="623" spans="1:1" ht="12.5">
      <c r="A623" s="7"/>
    </row>
    <row r="624" spans="1:1" ht="12.5">
      <c r="A624" s="7"/>
    </row>
    <row r="625" spans="1:1" ht="12.5">
      <c r="A625" s="7"/>
    </row>
    <row r="626" spans="1:1" ht="12.5">
      <c r="A626" s="7"/>
    </row>
    <row r="627" spans="1:1" ht="12.5">
      <c r="A627" s="7"/>
    </row>
    <row r="628" spans="1:1" ht="12.5">
      <c r="A628" s="7"/>
    </row>
    <row r="629" spans="1:1" ht="12.5">
      <c r="A629" s="7"/>
    </row>
    <row r="630" spans="1:1" ht="12.5">
      <c r="A630" s="7"/>
    </row>
    <row r="631" spans="1:1" ht="12.5">
      <c r="A631" s="7"/>
    </row>
    <row r="632" spans="1:1" ht="12.5">
      <c r="A632" s="7"/>
    </row>
    <row r="633" spans="1:1" ht="12.5">
      <c r="A633" s="7"/>
    </row>
    <row r="634" spans="1:1" ht="12.5">
      <c r="A634" s="7"/>
    </row>
    <row r="635" spans="1:1" ht="12.5">
      <c r="A635" s="7"/>
    </row>
    <row r="636" spans="1:1" ht="12.5">
      <c r="A636" s="7"/>
    </row>
    <row r="637" spans="1:1" ht="12.5">
      <c r="A637" s="7"/>
    </row>
    <row r="638" spans="1:1" ht="12.5">
      <c r="A638" s="7"/>
    </row>
    <row r="639" spans="1:1" ht="12.5">
      <c r="A639" s="7"/>
    </row>
    <row r="640" spans="1:1" ht="12.5">
      <c r="A640" s="7"/>
    </row>
    <row r="641" spans="1:1" ht="12.5">
      <c r="A641" s="7"/>
    </row>
    <row r="642" spans="1:1" ht="12.5">
      <c r="A642" s="7"/>
    </row>
    <row r="643" spans="1:1" ht="12.5">
      <c r="A643" s="7"/>
    </row>
    <row r="644" spans="1:1" ht="12.5">
      <c r="A644" s="7"/>
    </row>
    <row r="645" spans="1:1" ht="12.5">
      <c r="A645" s="7"/>
    </row>
    <row r="646" spans="1:1" ht="12.5">
      <c r="A646" s="7"/>
    </row>
    <row r="647" spans="1:1" ht="12.5">
      <c r="A647" s="7"/>
    </row>
    <row r="648" spans="1:1" ht="12.5">
      <c r="A648" s="7"/>
    </row>
    <row r="649" spans="1:1" ht="12.5">
      <c r="A649" s="7"/>
    </row>
    <row r="650" spans="1:1" ht="12.5">
      <c r="A650" s="7"/>
    </row>
    <row r="651" spans="1:1" ht="12.5">
      <c r="A651" s="7"/>
    </row>
    <row r="652" spans="1:1" ht="12.5">
      <c r="A652" s="7"/>
    </row>
    <row r="653" spans="1:1" ht="12.5">
      <c r="A653" s="7"/>
    </row>
    <row r="654" spans="1:1" ht="12.5">
      <c r="A654" s="7"/>
    </row>
    <row r="655" spans="1:1" ht="12.5">
      <c r="A655" s="7"/>
    </row>
    <row r="656" spans="1:1" ht="12.5">
      <c r="A656" s="7"/>
    </row>
    <row r="657" spans="1:1" ht="12.5">
      <c r="A657" s="7"/>
    </row>
    <row r="658" spans="1:1" ht="12.5">
      <c r="A658" s="7"/>
    </row>
    <row r="659" spans="1:1" ht="12.5">
      <c r="A659" s="7"/>
    </row>
    <row r="660" spans="1:1" ht="12.5">
      <c r="A660" s="7"/>
    </row>
    <row r="661" spans="1:1" ht="12.5">
      <c r="A661" s="7"/>
    </row>
    <row r="662" spans="1:1" ht="12.5">
      <c r="A662" s="7"/>
    </row>
    <row r="663" spans="1:1" ht="12.5">
      <c r="A663" s="7"/>
    </row>
    <row r="664" spans="1:1" ht="12.5">
      <c r="A664" s="7"/>
    </row>
    <row r="665" spans="1:1" ht="12.5">
      <c r="A665" s="7"/>
    </row>
    <row r="666" spans="1:1" ht="12.5">
      <c r="A666" s="7"/>
    </row>
    <row r="667" spans="1:1" ht="12.5">
      <c r="A667" s="7"/>
    </row>
    <row r="668" spans="1:1" ht="12.5">
      <c r="A668" s="7"/>
    </row>
    <row r="669" spans="1:1" ht="12.5">
      <c r="A669" s="7"/>
    </row>
    <row r="670" spans="1:1" ht="12.5">
      <c r="A670" s="7"/>
    </row>
    <row r="671" spans="1:1" ht="12.5">
      <c r="A671" s="7"/>
    </row>
    <row r="672" spans="1:1" ht="12.5">
      <c r="A672" s="7"/>
    </row>
    <row r="673" spans="1:1" ht="12.5">
      <c r="A673" s="7"/>
    </row>
    <row r="674" spans="1:1" ht="12.5">
      <c r="A674" s="7"/>
    </row>
    <row r="675" spans="1:1" ht="12.5">
      <c r="A675" s="7"/>
    </row>
    <row r="676" spans="1:1" ht="12.5">
      <c r="A676" s="7"/>
    </row>
    <row r="677" spans="1:1" ht="12.5">
      <c r="A677" s="7"/>
    </row>
    <row r="678" spans="1:1" ht="12.5">
      <c r="A678" s="7"/>
    </row>
    <row r="679" spans="1:1" ht="12.5">
      <c r="A679" s="7"/>
    </row>
    <row r="680" spans="1:1" ht="12.5">
      <c r="A680" s="7"/>
    </row>
    <row r="681" spans="1:1" ht="12.5">
      <c r="A681" s="7"/>
    </row>
    <row r="682" spans="1:1" ht="12.5">
      <c r="A682" s="7"/>
    </row>
    <row r="683" spans="1:1" ht="12.5">
      <c r="A683" s="7"/>
    </row>
    <row r="684" spans="1:1" ht="12.5">
      <c r="A684" s="7"/>
    </row>
    <row r="685" spans="1:1" ht="12.5">
      <c r="A685" s="7"/>
    </row>
    <row r="686" spans="1:1" ht="12.5">
      <c r="A686" s="7"/>
    </row>
    <row r="687" spans="1:1" ht="12.5">
      <c r="A687" s="7"/>
    </row>
    <row r="688" spans="1:1" ht="12.5">
      <c r="A688" s="7"/>
    </row>
    <row r="689" spans="1:1" ht="12.5">
      <c r="A689" s="7"/>
    </row>
    <row r="690" spans="1:1" ht="12.5">
      <c r="A690" s="7"/>
    </row>
    <row r="691" spans="1:1" ht="12.5">
      <c r="A691" s="7"/>
    </row>
    <row r="692" spans="1:1" ht="12.5">
      <c r="A692" s="7"/>
    </row>
    <row r="693" spans="1:1" ht="12.5">
      <c r="A693" s="7"/>
    </row>
    <row r="694" spans="1:1" ht="12.5">
      <c r="A694" s="7"/>
    </row>
    <row r="695" spans="1:1" ht="12.5">
      <c r="A695" s="7"/>
    </row>
    <row r="696" spans="1:1" ht="12.5">
      <c r="A696" s="7"/>
    </row>
    <row r="697" spans="1:1" ht="12.5">
      <c r="A697" s="7"/>
    </row>
    <row r="698" spans="1:1" ht="12.5">
      <c r="A698" s="7"/>
    </row>
    <row r="699" spans="1:1" ht="12.5">
      <c r="A699" s="7"/>
    </row>
    <row r="700" spans="1:1" ht="12.5">
      <c r="A700" s="7"/>
    </row>
    <row r="701" spans="1:1" ht="12.5">
      <c r="A701" s="7"/>
    </row>
    <row r="702" spans="1:1" ht="12.5">
      <c r="A702" s="7"/>
    </row>
    <row r="703" spans="1:1" ht="12.5">
      <c r="A703" s="7"/>
    </row>
    <row r="704" spans="1:1" ht="12.5">
      <c r="A704" s="7"/>
    </row>
    <row r="705" spans="1:1" ht="12.5">
      <c r="A705" s="7"/>
    </row>
    <row r="706" spans="1:1" ht="12.5">
      <c r="A706" s="7"/>
    </row>
    <row r="707" spans="1:1" ht="12.5">
      <c r="A707" s="7"/>
    </row>
    <row r="708" spans="1:1" ht="12.5">
      <c r="A708" s="7"/>
    </row>
    <row r="709" spans="1:1" ht="12.5">
      <c r="A709" s="7"/>
    </row>
    <row r="710" spans="1:1" ht="12.5">
      <c r="A710" s="7"/>
    </row>
    <row r="711" spans="1:1" ht="12.5">
      <c r="A711" s="7"/>
    </row>
    <row r="712" spans="1:1" ht="12.5">
      <c r="A712" s="7"/>
    </row>
    <row r="713" spans="1:1" ht="12.5">
      <c r="A713" s="7"/>
    </row>
    <row r="714" spans="1:1" ht="12.5">
      <c r="A714" s="7"/>
    </row>
    <row r="715" spans="1:1" ht="12.5">
      <c r="A715" s="7"/>
    </row>
    <row r="716" spans="1:1" ht="12.5">
      <c r="A716" s="7"/>
    </row>
    <row r="717" spans="1:1" ht="12.5">
      <c r="A717" s="7"/>
    </row>
    <row r="718" spans="1:1" ht="12.5">
      <c r="A718" s="7"/>
    </row>
    <row r="719" spans="1:1" ht="12.5">
      <c r="A719" s="7"/>
    </row>
    <row r="720" spans="1:1" ht="12.5">
      <c r="A720" s="7"/>
    </row>
    <row r="721" spans="1:1" ht="12.5">
      <c r="A721" s="7"/>
    </row>
    <row r="722" spans="1:1" ht="12.5">
      <c r="A722" s="7"/>
    </row>
    <row r="723" spans="1:1" ht="12.5">
      <c r="A723" s="7"/>
    </row>
    <row r="724" spans="1:1" ht="12.5">
      <c r="A724" s="7"/>
    </row>
    <row r="725" spans="1:1" ht="12.5">
      <c r="A725" s="7"/>
    </row>
    <row r="726" spans="1:1" ht="12.5">
      <c r="A726" s="7"/>
    </row>
    <row r="727" spans="1:1" ht="12.5">
      <c r="A727" s="7"/>
    </row>
    <row r="728" spans="1:1" ht="12.5">
      <c r="A728" s="7"/>
    </row>
    <row r="729" spans="1:1" ht="12.5">
      <c r="A729" s="7"/>
    </row>
    <row r="730" spans="1:1" ht="12.5">
      <c r="A730" s="7"/>
    </row>
    <row r="731" spans="1:1" ht="12.5">
      <c r="A731" s="7"/>
    </row>
    <row r="732" spans="1:1" ht="12.5">
      <c r="A732" s="7"/>
    </row>
    <row r="733" spans="1:1" ht="12.5">
      <c r="A733" s="7"/>
    </row>
    <row r="734" spans="1:1" ht="12.5">
      <c r="A734" s="7"/>
    </row>
    <row r="735" spans="1:1" ht="12.5">
      <c r="A735" s="7"/>
    </row>
    <row r="736" spans="1:1" ht="12.5">
      <c r="A736" s="7"/>
    </row>
    <row r="737" spans="1:1" ht="12.5">
      <c r="A737" s="7"/>
    </row>
    <row r="738" spans="1:1" ht="12.5">
      <c r="A738" s="7"/>
    </row>
    <row r="739" spans="1:1" ht="12.5">
      <c r="A739" s="7"/>
    </row>
    <row r="740" spans="1:1" ht="12.5">
      <c r="A740" s="7"/>
    </row>
    <row r="741" spans="1:1" ht="12.5">
      <c r="A741" s="7"/>
    </row>
    <row r="742" spans="1:1" ht="12.5">
      <c r="A742" s="7"/>
    </row>
    <row r="743" spans="1:1" ht="12.5">
      <c r="A743" s="7"/>
    </row>
    <row r="744" spans="1:1" ht="12.5">
      <c r="A744" s="7"/>
    </row>
    <row r="745" spans="1:1" ht="12.5">
      <c r="A745" s="7"/>
    </row>
    <row r="746" spans="1:1" ht="12.5">
      <c r="A746" s="7"/>
    </row>
    <row r="747" spans="1:1" ht="12.5">
      <c r="A747" s="7"/>
    </row>
    <row r="748" spans="1:1" ht="12.5">
      <c r="A748" s="7"/>
    </row>
    <row r="749" spans="1:1" ht="12.5">
      <c r="A749" s="7"/>
    </row>
    <row r="750" spans="1:1" ht="12.5">
      <c r="A750" s="7"/>
    </row>
    <row r="751" spans="1:1" ht="12.5">
      <c r="A751" s="7"/>
    </row>
    <row r="752" spans="1:1" ht="12.5">
      <c r="A752" s="7"/>
    </row>
    <row r="753" spans="1:1" ht="12.5">
      <c r="A753" s="7"/>
    </row>
    <row r="754" spans="1:1" ht="12.5">
      <c r="A754" s="7"/>
    </row>
    <row r="755" spans="1:1" ht="12.5">
      <c r="A755" s="7"/>
    </row>
    <row r="756" spans="1:1" ht="12.5">
      <c r="A756" s="7"/>
    </row>
    <row r="757" spans="1:1" ht="12.5">
      <c r="A757" s="7"/>
    </row>
    <row r="758" spans="1:1" ht="12.5">
      <c r="A758" s="7"/>
    </row>
    <row r="759" spans="1:1" ht="12.5">
      <c r="A759" s="7"/>
    </row>
    <row r="760" spans="1:1" ht="12.5">
      <c r="A760" s="7"/>
    </row>
    <row r="761" spans="1:1" ht="12.5">
      <c r="A761" s="7"/>
    </row>
    <row r="762" spans="1:1" ht="12.5">
      <c r="A762" s="7"/>
    </row>
    <row r="763" spans="1:1" ht="12.5">
      <c r="A763" s="7"/>
    </row>
    <row r="764" spans="1:1" ht="12.5">
      <c r="A764" s="7"/>
    </row>
    <row r="765" spans="1:1" ht="12.5">
      <c r="A765" s="7"/>
    </row>
    <row r="766" spans="1:1" ht="12.5">
      <c r="A766" s="7"/>
    </row>
    <row r="767" spans="1:1" ht="12.5">
      <c r="A767" s="7"/>
    </row>
    <row r="768" spans="1:1" ht="12.5">
      <c r="A768" s="7"/>
    </row>
    <row r="769" spans="1:1" ht="12.5">
      <c r="A769" s="7"/>
    </row>
    <row r="770" spans="1:1" ht="12.5">
      <c r="A770" s="7"/>
    </row>
    <row r="771" spans="1:1" ht="12.5">
      <c r="A771" s="7"/>
    </row>
    <row r="772" spans="1:1" ht="12.5">
      <c r="A772" s="7"/>
    </row>
    <row r="773" spans="1:1" ht="12.5">
      <c r="A773" s="7"/>
    </row>
    <row r="774" spans="1:1" ht="12.5">
      <c r="A774" s="7"/>
    </row>
    <row r="775" spans="1:1" ht="12.5">
      <c r="A775" s="7"/>
    </row>
    <row r="776" spans="1:1" ht="12.5">
      <c r="A776" s="7"/>
    </row>
    <row r="777" spans="1:1" ht="12.5">
      <c r="A777" s="7"/>
    </row>
    <row r="778" spans="1:1" ht="12.5">
      <c r="A778" s="7"/>
    </row>
    <row r="779" spans="1:1" ht="12.5">
      <c r="A779" s="7"/>
    </row>
    <row r="780" spans="1:1" ht="12.5">
      <c r="A780" s="7"/>
    </row>
    <row r="781" spans="1:1" ht="12.5">
      <c r="A781" s="7"/>
    </row>
    <row r="782" spans="1:1" ht="12.5">
      <c r="A782" s="7"/>
    </row>
    <row r="783" spans="1:1" ht="12.5">
      <c r="A783" s="7"/>
    </row>
    <row r="784" spans="1:1" ht="12.5">
      <c r="A784" s="7"/>
    </row>
    <row r="785" spans="1:1" ht="12.5">
      <c r="A785" s="7"/>
    </row>
    <row r="786" spans="1:1" ht="12.5">
      <c r="A786" s="7"/>
    </row>
    <row r="787" spans="1:1" ht="12.5">
      <c r="A787" s="7"/>
    </row>
    <row r="788" spans="1:1" ht="12.5">
      <c r="A788" s="7"/>
    </row>
    <row r="789" spans="1:1" ht="12.5">
      <c r="A789" s="7"/>
    </row>
    <row r="790" spans="1:1" ht="12.5">
      <c r="A790" s="7"/>
    </row>
    <row r="791" spans="1:1" ht="12.5">
      <c r="A791" s="7"/>
    </row>
    <row r="792" spans="1:1" ht="12.5">
      <c r="A792" s="7"/>
    </row>
    <row r="793" spans="1:1" ht="12.5">
      <c r="A793" s="7"/>
    </row>
    <row r="794" spans="1:1" ht="12.5">
      <c r="A794" s="7"/>
    </row>
    <row r="795" spans="1:1" ht="12.5">
      <c r="A795" s="7"/>
    </row>
    <row r="796" spans="1:1" ht="12.5">
      <c r="A796" s="7"/>
    </row>
    <row r="797" spans="1:1" ht="12.5">
      <c r="A797" s="7"/>
    </row>
    <row r="798" spans="1:1" ht="12.5">
      <c r="A798" s="7"/>
    </row>
    <row r="799" spans="1:1" ht="12.5">
      <c r="A799" s="7"/>
    </row>
    <row r="800" spans="1:1" ht="12.5">
      <c r="A800" s="7"/>
    </row>
    <row r="801" spans="1:1" ht="12.5">
      <c r="A801" s="7"/>
    </row>
    <row r="802" spans="1:1" ht="12.5">
      <c r="A802" s="7"/>
    </row>
    <row r="803" spans="1:1" ht="12.5">
      <c r="A803" s="7"/>
    </row>
    <row r="804" spans="1:1" ht="12.5">
      <c r="A804" s="7"/>
    </row>
    <row r="805" spans="1:1" ht="12.5">
      <c r="A805" s="7"/>
    </row>
    <row r="806" spans="1:1" ht="12.5">
      <c r="A806" s="7"/>
    </row>
    <row r="807" spans="1:1" ht="12.5">
      <c r="A807" s="7"/>
    </row>
    <row r="808" spans="1:1" ht="12.5">
      <c r="A808" s="7"/>
    </row>
    <row r="809" spans="1:1" ht="12.5">
      <c r="A809" s="7"/>
    </row>
    <row r="810" spans="1:1" ht="12.5">
      <c r="A810" s="7"/>
    </row>
    <row r="811" spans="1:1" ht="12.5">
      <c r="A811" s="7"/>
    </row>
    <row r="812" spans="1:1" ht="12.5">
      <c r="A812" s="7"/>
    </row>
    <row r="813" spans="1:1" ht="12.5">
      <c r="A813" s="7"/>
    </row>
    <row r="814" spans="1:1" ht="12.5">
      <c r="A814" s="7"/>
    </row>
    <row r="815" spans="1:1" ht="12.5">
      <c r="A815" s="7"/>
    </row>
    <row r="816" spans="1:1" ht="12.5">
      <c r="A816" s="7"/>
    </row>
    <row r="817" spans="1:1" ht="12.5">
      <c r="A817" s="7"/>
    </row>
    <row r="818" spans="1:1" ht="12.5">
      <c r="A818" s="7"/>
    </row>
    <row r="819" spans="1:1" ht="12.5">
      <c r="A819" s="7"/>
    </row>
    <row r="820" spans="1:1" ht="12.5">
      <c r="A820" s="7"/>
    </row>
    <row r="821" spans="1:1" ht="12.5">
      <c r="A821" s="7"/>
    </row>
    <row r="822" spans="1:1" ht="12.5">
      <c r="A822" s="7"/>
    </row>
    <row r="823" spans="1:1" ht="12.5">
      <c r="A823" s="7"/>
    </row>
    <row r="824" spans="1:1" ht="12.5">
      <c r="A824" s="7"/>
    </row>
    <row r="825" spans="1:1" ht="12.5">
      <c r="A825" s="7"/>
    </row>
    <row r="826" spans="1:1" ht="12.5">
      <c r="A826" s="7"/>
    </row>
    <row r="827" spans="1:1" ht="12.5">
      <c r="A827" s="7"/>
    </row>
    <row r="828" spans="1:1" ht="12.5">
      <c r="A828" s="7"/>
    </row>
    <row r="829" spans="1:1" ht="12.5">
      <c r="A829" s="7"/>
    </row>
    <row r="830" spans="1:1" ht="12.5">
      <c r="A830" s="7"/>
    </row>
    <row r="831" spans="1:1" ht="12.5">
      <c r="A831" s="7"/>
    </row>
    <row r="832" spans="1:1" ht="12.5">
      <c r="A832" s="7"/>
    </row>
    <row r="833" spans="1:1" ht="12.5">
      <c r="A833" s="7"/>
    </row>
    <row r="834" spans="1:1" ht="12.5">
      <c r="A834" s="7"/>
    </row>
    <row r="835" spans="1:1" ht="12.5">
      <c r="A835" s="7"/>
    </row>
    <row r="836" spans="1:1" ht="12.5">
      <c r="A836" s="7"/>
    </row>
    <row r="837" spans="1:1" ht="12.5">
      <c r="A837" s="7"/>
    </row>
    <row r="838" spans="1:1" ht="12.5">
      <c r="A838" s="7"/>
    </row>
    <row r="839" spans="1:1" ht="12.5">
      <c r="A839" s="7"/>
    </row>
    <row r="840" spans="1:1" ht="12.5">
      <c r="A840" s="7"/>
    </row>
    <row r="841" spans="1:1" ht="12.5">
      <c r="A841" s="7"/>
    </row>
    <row r="842" spans="1:1" ht="12.5">
      <c r="A842" s="7"/>
    </row>
    <row r="843" spans="1:1" ht="12.5">
      <c r="A843" s="7"/>
    </row>
    <row r="844" spans="1:1" ht="12.5">
      <c r="A844" s="7"/>
    </row>
    <row r="845" spans="1:1" ht="12.5">
      <c r="A845" s="7"/>
    </row>
    <row r="846" spans="1:1" ht="12.5">
      <c r="A846" s="7"/>
    </row>
    <row r="847" spans="1:1" ht="12.5">
      <c r="A847" s="7"/>
    </row>
    <row r="848" spans="1:1" ht="12.5">
      <c r="A848" s="7"/>
    </row>
    <row r="849" spans="1:1" ht="12.5">
      <c r="A849" s="7"/>
    </row>
    <row r="850" spans="1:1" ht="12.5">
      <c r="A850" s="7"/>
    </row>
    <row r="851" spans="1:1" ht="12.5">
      <c r="A851" s="7"/>
    </row>
    <row r="852" spans="1:1" ht="12.5">
      <c r="A852" s="7"/>
    </row>
    <row r="853" spans="1:1" ht="12.5">
      <c r="A853" s="7"/>
    </row>
    <row r="854" spans="1:1" ht="12.5">
      <c r="A854" s="7"/>
    </row>
    <row r="855" spans="1:1" ht="12.5">
      <c r="A855" s="7"/>
    </row>
    <row r="856" spans="1:1" ht="12.5">
      <c r="A856" s="7"/>
    </row>
    <row r="857" spans="1:1" ht="12.5">
      <c r="A857" s="7"/>
    </row>
    <row r="858" spans="1:1" ht="12.5">
      <c r="A858" s="7"/>
    </row>
    <row r="859" spans="1:1" ht="12.5">
      <c r="A859" s="7"/>
    </row>
    <row r="860" spans="1:1" ht="12.5">
      <c r="A860" s="7"/>
    </row>
    <row r="861" spans="1:1" ht="12.5">
      <c r="A861" s="7"/>
    </row>
    <row r="862" spans="1:1" ht="12.5">
      <c r="A862" s="7"/>
    </row>
    <row r="863" spans="1:1" ht="12.5">
      <c r="A863" s="7"/>
    </row>
    <row r="864" spans="1:1" ht="12.5">
      <c r="A864" s="7"/>
    </row>
    <row r="865" spans="1:1" ht="12.5">
      <c r="A865" s="7"/>
    </row>
    <row r="866" spans="1:1" ht="12.5">
      <c r="A866" s="7"/>
    </row>
    <row r="867" spans="1:1" ht="12.5">
      <c r="A867" s="7"/>
    </row>
    <row r="868" spans="1:1" ht="12.5">
      <c r="A868" s="7"/>
    </row>
    <row r="869" spans="1:1" ht="12.5">
      <c r="A869" s="7"/>
    </row>
    <row r="870" spans="1:1" ht="12.5">
      <c r="A870" s="7"/>
    </row>
    <row r="871" spans="1:1" ht="12.5">
      <c r="A871" s="7"/>
    </row>
    <row r="872" spans="1:1" ht="12.5">
      <c r="A872" s="7"/>
    </row>
    <row r="873" spans="1:1" ht="12.5">
      <c r="A873" s="7"/>
    </row>
    <row r="874" spans="1:1" ht="12.5">
      <c r="A874" s="7"/>
    </row>
    <row r="875" spans="1:1" ht="12.5">
      <c r="A875" s="7"/>
    </row>
    <row r="876" spans="1:1" ht="12.5">
      <c r="A876" s="7"/>
    </row>
    <row r="877" spans="1:1" ht="12.5">
      <c r="A877" s="7"/>
    </row>
    <row r="878" spans="1:1" ht="12.5">
      <c r="A878" s="7"/>
    </row>
    <row r="879" spans="1:1" ht="12.5">
      <c r="A879" s="7"/>
    </row>
    <row r="880" spans="1:1" ht="12.5">
      <c r="A880" s="7"/>
    </row>
    <row r="881" spans="1:1" ht="12.5">
      <c r="A881" s="7"/>
    </row>
    <row r="882" spans="1:1" ht="12.5">
      <c r="A882" s="7"/>
    </row>
    <row r="883" spans="1:1" ht="12.5">
      <c r="A883" s="7"/>
    </row>
    <row r="884" spans="1:1" ht="12.5">
      <c r="A884" s="7"/>
    </row>
    <row r="885" spans="1:1" ht="12.5">
      <c r="A885" s="7"/>
    </row>
    <row r="886" spans="1:1" ht="12.5">
      <c r="A886" s="7"/>
    </row>
    <row r="887" spans="1:1" ht="12.5">
      <c r="A887" s="7"/>
    </row>
    <row r="888" spans="1:1" ht="12.5">
      <c r="A888" s="7"/>
    </row>
    <row r="889" spans="1:1" ht="12.5">
      <c r="A889" s="7"/>
    </row>
    <row r="890" spans="1:1" ht="12.5">
      <c r="A890" s="7"/>
    </row>
    <row r="891" spans="1:1" ht="12.5">
      <c r="A891" s="7"/>
    </row>
    <row r="892" spans="1:1" ht="12.5">
      <c r="A892" s="7"/>
    </row>
    <row r="893" spans="1:1" ht="12.5">
      <c r="A893" s="7"/>
    </row>
    <row r="894" spans="1:1" ht="12.5">
      <c r="A894" s="7"/>
    </row>
    <row r="895" spans="1:1" ht="12.5">
      <c r="A895" s="7"/>
    </row>
    <row r="896" spans="1:1" ht="12.5">
      <c r="A896" s="7"/>
    </row>
    <row r="897" spans="1:1" ht="12.5">
      <c r="A897" s="7"/>
    </row>
    <row r="898" spans="1:1" ht="12.5">
      <c r="A898" s="7"/>
    </row>
    <row r="899" spans="1:1" ht="12.5">
      <c r="A899" s="7"/>
    </row>
    <row r="900" spans="1:1" ht="12.5">
      <c r="A900" s="7"/>
    </row>
    <row r="901" spans="1:1" ht="12.5">
      <c r="A901" s="7"/>
    </row>
    <row r="902" spans="1:1" ht="12.5">
      <c r="A902" s="7"/>
    </row>
    <row r="903" spans="1:1" ht="12.5">
      <c r="A903" s="7"/>
    </row>
    <row r="904" spans="1:1" ht="12.5">
      <c r="A904" s="7"/>
    </row>
    <row r="905" spans="1:1" ht="12.5">
      <c r="A905" s="7"/>
    </row>
    <row r="906" spans="1:1" ht="12.5">
      <c r="A906" s="7"/>
    </row>
    <row r="907" spans="1:1" ht="12.5">
      <c r="A907" s="7"/>
    </row>
    <row r="908" spans="1:1" ht="12.5">
      <c r="A908" s="7"/>
    </row>
    <row r="909" spans="1:1" ht="12.5">
      <c r="A909" s="7"/>
    </row>
    <row r="910" spans="1:1" ht="12.5">
      <c r="A910" s="7"/>
    </row>
    <row r="911" spans="1:1" ht="12.5">
      <c r="A911" s="7"/>
    </row>
    <row r="912" spans="1:1" ht="12.5">
      <c r="A912" s="7"/>
    </row>
    <row r="913" spans="1:1" ht="12.5">
      <c r="A913" s="7"/>
    </row>
    <row r="914" spans="1:1" ht="12.5">
      <c r="A914" s="7"/>
    </row>
    <row r="915" spans="1:1" ht="12.5">
      <c r="A915" s="7"/>
    </row>
    <row r="916" spans="1:1" ht="12.5">
      <c r="A916" s="7"/>
    </row>
    <row r="917" spans="1:1" ht="12.5">
      <c r="A917" s="7"/>
    </row>
    <row r="918" spans="1:1" ht="12.5">
      <c r="A918" s="7"/>
    </row>
    <row r="919" spans="1:1" ht="12.5">
      <c r="A919" s="7"/>
    </row>
    <row r="920" spans="1:1" ht="12.5">
      <c r="A920" s="7"/>
    </row>
    <row r="921" spans="1:1" ht="12.5">
      <c r="A921" s="7"/>
    </row>
    <row r="922" spans="1:1" ht="12.5">
      <c r="A922" s="7"/>
    </row>
    <row r="923" spans="1:1" ht="12.5">
      <c r="A923" s="7"/>
    </row>
    <row r="924" spans="1:1" ht="12.5">
      <c r="A924" s="7"/>
    </row>
    <row r="925" spans="1:1" ht="12.5">
      <c r="A925" s="7"/>
    </row>
    <row r="926" spans="1:1" ht="12.5">
      <c r="A926" s="7"/>
    </row>
    <row r="927" spans="1:1" ht="12.5">
      <c r="A927" s="7"/>
    </row>
    <row r="928" spans="1:1" ht="12.5">
      <c r="A928" s="7"/>
    </row>
    <row r="929" spans="1:1" ht="12.5">
      <c r="A929" s="7"/>
    </row>
    <row r="930" spans="1:1" ht="12.5">
      <c r="A930" s="7"/>
    </row>
    <row r="931" spans="1:1" ht="12.5">
      <c r="A931" s="7"/>
    </row>
    <row r="932" spans="1:1" ht="12.5">
      <c r="A932" s="7"/>
    </row>
    <row r="933" spans="1:1" ht="12.5">
      <c r="A933" s="7"/>
    </row>
    <row r="934" spans="1:1" ht="12.5">
      <c r="A934" s="7"/>
    </row>
    <row r="935" spans="1:1" ht="12.5">
      <c r="A935" s="7"/>
    </row>
    <row r="936" spans="1:1" ht="12.5">
      <c r="A936" s="7"/>
    </row>
    <row r="937" spans="1:1" ht="12.5">
      <c r="A937" s="7"/>
    </row>
    <row r="938" spans="1:1" ht="12.5">
      <c r="A938" s="7"/>
    </row>
    <row r="939" spans="1:1" ht="12.5">
      <c r="A939" s="7"/>
    </row>
    <row r="940" spans="1:1" ht="12.5">
      <c r="A940" s="7"/>
    </row>
    <row r="941" spans="1:1" ht="12.5">
      <c r="A941" s="7"/>
    </row>
    <row r="942" spans="1:1" ht="12.5">
      <c r="A942" s="7"/>
    </row>
    <row r="943" spans="1:1" ht="12.5">
      <c r="A943" s="7"/>
    </row>
    <row r="944" spans="1:1" ht="12.5">
      <c r="A944" s="7"/>
    </row>
    <row r="945" spans="1:1" ht="12.5">
      <c r="A945" s="7"/>
    </row>
    <row r="946" spans="1:1" ht="12.5">
      <c r="A946" s="7"/>
    </row>
    <row r="947" spans="1:1" ht="12.5">
      <c r="A947" s="7"/>
    </row>
    <row r="948" spans="1:1" ht="12.5">
      <c r="A948" s="7"/>
    </row>
    <row r="949" spans="1:1" ht="12.5">
      <c r="A949" s="7"/>
    </row>
    <row r="950" spans="1:1" ht="12.5">
      <c r="A950" s="7"/>
    </row>
    <row r="951" spans="1:1" ht="12.5">
      <c r="A951" s="7"/>
    </row>
    <row r="952" spans="1:1" ht="12.5">
      <c r="A952" s="7"/>
    </row>
    <row r="953" spans="1:1" ht="12.5">
      <c r="A953" s="7"/>
    </row>
    <row r="954" spans="1:1" ht="12.5">
      <c r="A954" s="7"/>
    </row>
    <row r="955" spans="1:1" ht="12.5">
      <c r="A955" s="7"/>
    </row>
    <row r="956" spans="1:1" ht="12.5">
      <c r="A956" s="7"/>
    </row>
    <row r="957" spans="1:1" ht="12.5">
      <c r="A957" s="7"/>
    </row>
    <row r="958" spans="1:1" ht="12.5">
      <c r="A958" s="7"/>
    </row>
    <row r="959" spans="1:1" ht="12.5">
      <c r="A959" s="7"/>
    </row>
    <row r="960" spans="1:1" ht="12.5">
      <c r="A960" s="7"/>
    </row>
    <row r="961" spans="1:1" ht="12.5">
      <c r="A961" s="7"/>
    </row>
    <row r="962" spans="1:1" ht="12.5">
      <c r="A962" s="7"/>
    </row>
    <row r="963" spans="1:1" ht="12.5">
      <c r="A963" s="7"/>
    </row>
    <row r="964" spans="1:1" ht="12.5">
      <c r="A964" s="7"/>
    </row>
    <row r="965" spans="1:1" ht="12.5">
      <c r="A965" s="7"/>
    </row>
    <row r="966" spans="1:1" ht="12.5">
      <c r="A966" s="7"/>
    </row>
    <row r="967" spans="1:1" ht="12.5">
      <c r="A967" s="7"/>
    </row>
    <row r="968" spans="1:1" ht="12.5">
      <c r="A968" s="7"/>
    </row>
    <row r="969" spans="1:1" ht="12.5">
      <c r="A969" s="7"/>
    </row>
    <row r="970" spans="1:1" ht="12.5">
      <c r="A970" s="7"/>
    </row>
    <row r="971" spans="1:1" ht="12.5">
      <c r="A971" s="7"/>
    </row>
    <row r="972" spans="1:1" ht="12.5">
      <c r="A972" s="7"/>
    </row>
    <row r="973" spans="1:1" ht="12.5">
      <c r="A973" s="7"/>
    </row>
    <row r="974" spans="1:1" ht="12.5">
      <c r="A974" s="7"/>
    </row>
    <row r="975" spans="1:1" ht="12.5">
      <c r="A975" s="7"/>
    </row>
    <row r="976" spans="1:1" ht="12.5">
      <c r="A976" s="7"/>
    </row>
    <row r="977" spans="1:1" ht="12.5">
      <c r="A977" s="7"/>
    </row>
    <row r="978" spans="1:1" ht="12.5">
      <c r="A978" s="7"/>
    </row>
    <row r="979" spans="1:1" ht="12.5">
      <c r="A979" s="7"/>
    </row>
    <row r="980" spans="1:1" ht="12.5">
      <c r="A980" s="7"/>
    </row>
    <row r="981" spans="1:1" ht="12.5">
      <c r="A981" s="7"/>
    </row>
    <row r="982" spans="1:1" ht="12.5">
      <c r="A982" s="7"/>
    </row>
    <row r="983" spans="1:1" ht="12.5">
      <c r="A983" s="7"/>
    </row>
    <row r="984" spans="1:1" ht="12.5">
      <c r="A984" s="7"/>
    </row>
    <row r="985" spans="1:1" ht="12.5">
      <c r="A985" s="7"/>
    </row>
    <row r="986" spans="1:1" ht="12.5">
      <c r="A986" s="7"/>
    </row>
    <row r="987" spans="1:1" ht="12.5">
      <c r="A987" s="7"/>
    </row>
    <row r="988" spans="1:1" ht="12.5">
      <c r="A988" s="7"/>
    </row>
    <row r="989" spans="1:1" ht="12.5">
      <c r="A989" s="7"/>
    </row>
    <row r="990" spans="1:1" ht="12.5">
      <c r="A990" s="7"/>
    </row>
    <row r="991" spans="1:1" ht="12.5">
      <c r="A991" s="7"/>
    </row>
    <row r="992" spans="1:1" ht="12.5">
      <c r="A992" s="7"/>
    </row>
    <row r="993" spans="1:1" ht="12.5">
      <c r="A993" s="7"/>
    </row>
    <row r="994" spans="1:1" ht="12.5">
      <c r="A994" s="7"/>
    </row>
    <row r="995" spans="1:1" ht="12.5">
      <c r="A995" s="7"/>
    </row>
    <row r="996" spans="1:1" ht="12.5">
      <c r="A996" s="7"/>
    </row>
    <row r="997" spans="1:1" ht="12.5">
      <c r="A997" s="7"/>
    </row>
    <row r="998" spans="1:1" ht="12.5">
      <c r="A998" s="7"/>
    </row>
    <row r="999" spans="1:1" ht="12.5">
      <c r="A999" s="7"/>
    </row>
    <row r="1000" spans="1:1" ht="12.5">
      <c r="A1000" s="7"/>
    </row>
    <row r="1001" spans="1:1" ht="12.5">
      <c r="A1001" s="7"/>
    </row>
  </sheetData>
  <mergeCells count="18">
    <mergeCell ref="P2:P22"/>
    <mergeCell ref="H4:H5"/>
    <mergeCell ref="M4:M5"/>
    <mergeCell ref="E4:F4"/>
    <mergeCell ref="A1:N1"/>
    <mergeCell ref="A2:G2"/>
    <mergeCell ref="A3:G3"/>
    <mergeCell ref="M3:N3"/>
    <mergeCell ref="I2:J2"/>
    <mergeCell ref="K2:L2"/>
    <mergeCell ref="A4:A5"/>
    <mergeCell ref="B4:B5"/>
    <mergeCell ref="N4:N5"/>
    <mergeCell ref="C4:C5"/>
    <mergeCell ref="D4:D5"/>
    <mergeCell ref="G4:G5"/>
    <mergeCell ref="I4:J4"/>
    <mergeCell ref="K4:L4"/>
  </mergeCells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P321"/>
  <sheetViews>
    <sheetView zoomScaleNormal="100" workbookViewId="0">
      <selection activeCell="O6" sqref="O6"/>
    </sheetView>
  </sheetViews>
  <sheetFormatPr defaultColWidth="12.6328125" defaultRowHeight="15.75" customHeight="1"/>
  <cols>
    <col min="1" max="1" width="7.36328125" style="2" customWidth="1"/>
    <col min="2" max="4" width="40.90625" style="2" customWidth="1"/>
    <col min="5" max="5" width="12.6328125" style="2"/>
    <col min="6" max="6" width="12.6328125" style="37"/>
    <col min="7" max="7" width="12.6328125" style="34"/>
    <col min="8" max="9" width="18.90625" style="34" customWidth="1"/>
    <col min="10" max="11" width="18.90625" style="2" customWidth="1"/>
    <col min="12" max="14" width="18.90625" style="34" customWidth="1"/>
    <col min="15" max="15" width="5.90625" customWidth="1"/>
    <col min="16" max="16" width="45.90625" customWidth="1"/>
  </cols>
  <sheetData>
    <row r="1" spans="1:16" ht="33.75" customHeight="1">
      <c r="A1" s="66" t="s">
        <v>35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6" ht="13">
      <c r="A2" s="68" t="s">
        <v>6</v>
      </c>
      <c r="B2" s="69"/>
      <c r="C2" s="69"/>
      <c r="D2" s="69"/>
      <c r="E2" s="69"/>
      <c r="F2" s="69"/>
      <c r="G2" s="70"/>
      <c r="H2" s="30">
        <f>SUM($H$6:$H1001)</f>
        <v>0</v>
      </c>
      <c r="I2" s="76">
        <f>SUM(I3:L3)</f>
        <v>0</v>
      </c>
      <c r="J2" s="77"/>
      <c r="K2" s="76">
        <f>SUM(K3:N3)</f>
        <v>0</v>
      </c>
      <c r="L2" s="77"/>
      <c r="M2" s="30">
        <f>SUM($M$6:$M1001)</f>
        <v>0</v>
      </c>
      <c r="N2" s="30">
        <f>SUM($N$6:$N1001)</f>
        <v>0</v>
      </c>
      <c r="P2" s="86" t="s">
        <v>28</v>
      </c>
    </row>
    <row r="3" spans="1:16" ht="13">
      <c r="A3" s="71" t="s">
        <v>7</v>
      </c>
      <c r="B3" s="69"/>
      <c r="C3" s="69"/>
      <c r="D3" s="69"/>
      <c r="E3" s="72"/>
      <c r="F3" s="72"/>
      <c r="G3" s="70"/>
      <c r="H3" s="31"/>
      <c r="I3" s="32">
        <f>SUM($I$6:$I1001)</f>
        <v>0</v>
      </c>
      <c r="J3" s="32">
        <f>SUM($J$6:$J$1001)</f>
        <v>0</v>
      </c>
      <c r="K3" s="32">
        <f>SUM($K$6:$K$1001)</f>
        <v>0</v>
      </c>
      <c r="L3" s="32">
        <f>SUM($L$6:$L1001)</f>
        <v>0</v>
      </c>
      <c r="M3" s="94"/>
      <c r="N3" s="75"/>
      <c r="P3" s="87"/>
    </row>
    <row r="4" spans="1:16" ht="13">
      <c r="A4" s="78" t="s">
        <v>8</v>
      </c>
      <c r="B4" s="78" t="s">
        <v>9</v>
      </c>
      <c r="C4" s="78" t="s">
        <v>13</v>
      </c>
      <c r="D4" s="80" t="s">
        <v>11</v>
      </c>
      <c r="E4" s="65" t="s">
        <v>12</v>
      </c>
      <c r="F4" s="65"/>
      <c r="G4" s="95" t="s">
        <v>26</v>
      </c>
      <c r="H4" s="90" t="s">
        <v>31</v>
      </c>
      <c r="I4" s="83" t="s">
        <v>55</v>
      </c>
      <c r="J4" s="84"/>
      <c r="K4" s="84" t="s">
        <v>42</v>
      </c>
      <c r="L4" s="85"/>
      <c r="M4" s="92" t="s">
        <v>2</v>
      </c>
      <c r="N4" s="92" t="s">
        <v>6</v>
      </c>
      <c r="P4" s="87"/>
    </row>
    <row r="5" spans="1:16" ht="13">
      <c r="A5" s="79"/>
      <c r="B5" s="79"/>
      <c r="C5" s="79"/>
      <c r="D5" s="81"/>
      <c r="E5" s="25" t="s">
        <v>24</v>
      </c>
      <c r="F5" s="40" t="s">
        <v>25</v>
      </c>
      <c r="G5" s="96"/>
      <c r="H5" s="91"/>
      <c r="I5" s="39" t="s">
        <v>20</v>
      </c>
      <c r="J5" s="54" t="s">
        <v>21</v>
      </c>
      <c r="K5" s="23" t="s">
        <v>20</v>
      </c>
      <c r="L5" s="39" t="s">
        <v>21</v>
      </c>
      <c r="M5" s="93"/>
      <c r="N5" s="93"/>
      <c r="P5" s="87"/>
    </row>
    <row r="6" spans="1:16" ht="15.75" customHeight="1">
      <c r="A6" s="15"/>
      <c r="E6" s="33"/>
      <c r="G6" s="35"/>
      <c r="H6" s="35"/>
      <c r="I6" s="35"/>
      <c r="J6" s="52"/>
      <c r="K6" s="52"/>
      <c r="L6" s="35"/>
      <c r="M6" s="35"/>
      <c r="N6" s="35">
        <f>SUM(H6:M6)</f>
        <v>0</v>
      </c>
      <c r="P6" s="87"/>
    </row>
    <row r="7" spans="1:16" ht="15.75" customHeight="1">
      <c r="A7" s="14"/>
      <c r="E7" s="34"/>
      <c r="G7" s="35"/>
      <c r="H7" s="35"/>
      <c r="I7" s="35"/>
      <c r="J7" s="52"/>
      <c r="K7" s="51"/>
      <c r="L7" s="35"/>
      <c r="M7" s="35"/>
      <c r="N7" s="35">
        <f t="shared" ref="N7:N13" si="0">SUM(H7:M7)</f>
        <v>0</v>
      </c>
      <c r="P7" s="87"/>
    </row>
    <row r="8" spans="1:16" ht="15.75" customHeight="1">
      <c r="A8" s="14"/>
      <c r="E8" s="34"/>
      <c r="G8" s="35"/>
      <c r="H8" s="35"/>
      <c r="I8" s="35"/>
      <c r="J8" s="51"/>
      <c r="K8" s="51"/>
      <c r="L8" s="35"/>
      <c r="M8" s="35"/>
      <c r="N8" s="35">
        <f t="shared" si="0"/>
        <v>0</v>
      </c>
      <c r="P8" s="87"/>
    </row>
    <row r="9" spans="1:16" ht="15.75" customHeight="1">
      <c r="E9" s="34"/>
      <c r="G9" s="35"/>
      <c r="H9" s="35"/>
      <c r="I9" s="35"/>
      <c r="J9" s="51"/>
      <c r="K9" s="51"/>
      <c r="L9" s="35"/>
      <c r="M9" s="35"/>
      <c r="N9" s="35">
        <f t="shared" si="0"/>
        <v>0</v>
      </c>
      <c r="P9" s="87"/>
    </row>
    <row r="10" spans="1:16" ht="15.75" customHeight="1">
      <c r="A10" s="14"/>
      <c r="E10" s="34"/>
      <c r="G10" s="35"/>
      <c r="H10" s="35"/>
      <c r="I10" s="35"/>
      <c r="J10" s="51"/>
      <c r="K10" s="51"/>
      <c r="L10" s="35"/>
      <c r="M10" s="35"/>
      <c r="N10" s="35">
        <f t="shared" si="0"/>
        <v>0</v>
      </c>
      <c r="P10" s="87"/>
    </row>
    <row r="11" spans="1:16" ht="15.75" customHeight="1">
      <c r="A11" s="14"/>
      <c r="E11" s="34"/>
      <c r="G11" s="35"/>
      <c r="H11" s="35"/>
      <c r="I11" s="35"/>
      <c r="J11" s="29"/>
      <c r="K11" s="27"/>
      <c r="L11" s="35"/>
      <c r="M11" s="35"/>
      <c r="N11" s="35">
        <f t="shared" si="0"/>
        <v>0</v>
      </c>
      <c r="P11" s="87"/>
    </row>
    <row r="12" spans="1:16" ht="15.75" customHeight="1">
      <c r="A12" s="14"/>
      <c r="E12" s="34"/>
      <c r="G12" s="35"/>
      <c r="H12" s="35"/>
      <c r="I12" s="35"/>
      <c r="J12" s="27"/>
      <c r="K12" s="27"/>
      <c r="L12" s="35"/>
      <c r="M12" s="35"/>
      <c r="N12" s="35">
        <f t="shared" si="0"/>
        <v>0</v>
      </c>
      <c r="P12" s="87"/>
    </row>
    <row r="13" spans="1:16" ht="15.75" customHeight="1">
      <c r="A13" s="14"/>
      <c r="E13" s="34"/>
      <c r="G13" s="35"/>
      <c r="H13" s="35"/>
      <c r="I13" s="35"/>
      <c r="J13" s="51"/>
      <c r="K13" s="51"/>
      <c r="L13" s="35"/>
      <c r="M13" s="35"/>
      <c r="N13" s="35">
        <f t="shared" si="0"/>
        <v>0</v>
      </c>
      <c r="P13" s="87"/>
    </row>
    <row r="14" spans="1:16" ht="15.75" customHeight="1">
      <c r="A14" s="14"/>
      <c r="E14" s="34"/>
      <c r="G14" s="35"/>
      <c r="H14" s="35"/>
      <c r="I14" s="35"/>
      <c r="J14" s="51"/>
      <c r="K14" s="51"/>
      <c r="L14" s="35"/>
      <c r="M14" s="35"/>
      <c r="N14" s="35"/>
      <c r="P14" s="87"/>
    </row>
    <row r="15" spans="1:16" ht="15.75" customHeight="1">
      <c r="A15" s="14"/>
      <c r="E15" s="34"/>
      <c r="G15" s="35"/>
      <c r="H15" s="35"/>
      <c r="I15" s="35"/>
      <c r="J15" s="51"/>
      <c r="K15" s="51"/>
      <c r="L15" s="35"/>
      <c r="M15" s="35"/>
      <c r="N15" s="35"/>
      <c r="P15" s="87"/>
    </row>
    <row r="16" spans="1:16" ht="15.75" customHeight="1">
      <c r="A16" s="14"/>
      <c r="E16" s="34"/>
      <c r="G16" s="35"/>
      <c r="H16" s="35"/>
      <c r="I16" s="35"/>
      <c r="J16" s="51"/>
      <c r="K16" s="51"/>
      <c r="L16" s="35"/>
      <c r="M16" s="35"/>
      <c r="N16" s="35"/>
      <c r="P16" s="87"/>
    </row>
    <row r="17" spans="1:16" ht="15.75" customHeight="1">
      <c r="A17" s="14"/>
      <c r="E17" s="34"/>
      <c r="G17" s="35"/>
      <c r="H17" s="35"/>
      <c r="I17" s="35"/>
      <c r="J17" s="27"/>
      <c r="K17" s="27"/>
      <c r="L17" s="35"/>
      <c r="M17" s="35"/>
      <c r="N17" s="35"/>
      <c r="P17" s="87"/>
    </row>
    <row r="18" spans="1:16" ht="15.75" customHeight="1">
      <c r="A18" s="14"/>
      <c r="E18" s="34"/>
      <c r="G18" s="35"/>
      <c r="H18" s="35"/>
      <c r="I18" s="35"/>
      <c r="J18" s="27"/>
      <c r="K18" s="27"/>
      <c r="L18" s="35"/>
      <c r="M18" s="35"/>
      <c r="N18" s="35"/>
      <c r="P18" s="87"/>
    </row>
    <row r="19" spans="1:16" ht="15.75" customHeight="1">
      <c r="A19" s="14"/>
      <c r="E19" s="34"/>
      <c r="G19" s="35"/>
      <c r="H19" s="35"/>
      <c r="I19" s="35"/>
      <c r="J19" s="27"/>
      <c r="K19" s="27"/>
      <c r="L19" s="35"/>
      <c r="M19" s="35"/>
      <c r="N19" s="35"/>
      <c r="P19" s="87"/>
    </row>
    <row r="20" spans="1:16" ht="15.75" customHeight="1">
      <c r="A20" s="14"/>
      <c r="E20" s="34"/>
      <c r="G20" s="35"/>
      <c r="H20" s="35"/>
      <c r="I20" s="35"/>
      <c r="J20" s="27"/>
      <c r="K20" s="27"/>
      <c r="L20" s="35"/>
      <c r="M20" s="35"/>
      <c r="N20" s="35"/>
    </row>
    <row r="21" spans="1:16" ht="15.75" customHeight="1">
      <c r="A21" s="14"/>
      <c r="E21" s="34"/>
      <c r="G21" s="35"/>
      <c r="H21" s="35"/>
      <c r="I21" s="35"/>
      <c r="J21" s="27"/>
      <c r="K21" s="27"/>
      <c r="L21" s="35"/>
      <c r="M21" s="35"/>
      <c r="N21" s="35"/>
    </row>
    <row r="22" spans="1:16" ht="15.75" customHeight="1">
      <c r="A22" s="14"/>
      <c r="E22" s="34"/>
      <c r="G22" s="35"/>
      <c r="H22" s="35"/>
      <c r="I22" s="35"/>
      <c r="J22" s="27"/>
      <c r="K22" s="27"/>
      <c r="L22" s="35"/>
      <c r="M22" s="35"/>
      <c r="N22" s="35"/>
    </row>
    <row r="23" spans="1:16" ht="15.75" customHeight="1">
      <c r="A23" s="14"/>
      <c r="E23" s="34"/>
      <c r="G23" s="35"/>
      <c r="H23" s="35"/>
      <c r="I23" s="35"/>
      <c r="J23" s="27"/>
      <c r="K23" s="27"/>
      <c r="L23" s="35"/>
      <c r="M23" s="35"/>
      <c r="N23" s="35"/>
    </row>
    <row r="24" spans="1:16" ht="15.75" customHeight="1">
      <c r="A24" s="14"/>
      <c r="E24" s="34"/>
      <c r="G24" s="35"/>
      <c r="H24" s="35"/>
      <c r="I24" s="35"/>
      <c r="J24" s="27"/>
      <c r="K24" s="27"/>
      <c r="L24" s="35"/>
      <c r="M24" s="35"/>
      <c r="N24" s="35"/>
    </row>
    <row r="25" spans="1:16" ht="15.75" customHeight="1">
      <c r="A25" s="14"/>
      <c r="E25" s="34"/>
      <c r="G25" s="35"/>
      <c r="H25" s="35"/>
      <c r="I25" s="35"/>
      <c r="J25" s="27"/>
      <c r="K25" s="27"/>
      <c r="L25" s="35"/>
      <c r="M25" s="35"/>
      <c r="N25" s="35"/>
    </row>
    <row r="26" spans="1:16" ht="15.75" customHeight="1">
      <c r="A26" s="14"/>
      <c r="E26" s="34"/>
      <c r="G26" s="35"/>
      <c r="H26" s="35"/>
      <c r="I26" s="35"/>
      <c r="J26" s="27"/>
      <c r="K26" s="27"/>
      <c r="L26" s="35"/>
      <c r="M26" s="35"/>
      <c r="N26" s="35"/>
    </row>
    <row r="27" spans="1:16" ht="15.75" customHeight="1">
      <c r="A27" s="14"/>
      <c r="E27" s="34"/>
      <c r="G27" s="35"/>
      <c r="H27" s="35"/>
      <c r="I27" s="35"/>
      <c r="J27" s="27"/>
      <c r="K27" s="27"/>
      <c r="L27" s="35"/>
      <c r="M27" s="35"/>
      <c r="N27" s="35"/>
    </row>
    <row r="28" spans="1:16" ht="15.75" customHeight="1">
      <c r="A28" s="14"/>
      <c r="E28" s="34"/>
      <c r="G28" s="35"/>
      <c r="H28" s="35"/>
      <c r="I28" s="35"/>
      <c r="J28" s="27"/>
      <c r="K28" s="27"/>
      <c r="L28" s="35"/>
      <c r="M28" s="35"/>
      <c r="N28" s="35"/>
    </row>
    <row r="29" spans="1:16" ht="15.75" customHeight="1">
      <c r="A29" s="14"/>
      <c r="E29" s="34"/>
      <c r="G29" s="35"/>
      <c r="H29" s="35"/>
      <c r="I29" s="35"/>
      <c r="J29" s="27"/>
      <c r="K29" s="27"/>
      <c r="L29" s="35"/>
      <c r="M29" s="35"/>
      <c r="N29" s="35"/>
    </row>
    <row r="30" spans="1:16" ht="15.75" customHeight="1">
      <c r="A30" s="14"/>
      <c r="E30" s="34"/>
      <c r="G30" s="35"/>
      <c r="H30" s="35"/>
      <c r="I30" s="35"/>
      <c r="J30" s="27"/>
      <c r="K30" s="27"/>
      <c r="L30" s="35"/>
      <c r="M30" s="35"/>
      <c r="N30" s="35"/>
    </row>
    <row r="31" spans="1:16" ht="15.75" customHeight="1">
      <c r="A31" s="14"/>
      <c r="E31" s="34"/>
      <c r="G31" s="35"/>
      <c r="H31" s="35"/>
      <c r="I31" s="35"/>
      <c r="J31" s="27"/>
      <c r="K31" s="27"/>
      <c r="L31" s="35"/>
      <c r="M31" s="35"/>
      <c r="N31" s="35"/>
    </row>
    <row r="32" spans="1:16" ht="15.75" customHeight="1">
      <c r="A32" s="14"/>
      <c r="E32" s="34"/>
      <c r="G32" s="35"/>
      <c r="H32" s="35"/>
      <c r="I32" s="35"/>
      <c r="J32" s="27"/>
      <c r="K32" s="27"/>
      <c r="L32" s="35"/>
      <c r="M32" s="35"/>
      <c r="N32" s="35"/>
    </row>
    <row r="33" spans="1:14" ht="15.75" customHeight="1">
      <c r="A33" s="14"/>
      <c r="E33" s="34"/>
      <c r="G33" s="35"/>
      <c r="H33" s="35"/>
      <c r="I33" s="35"/>
      <c r="J33" s="27"/>
      <c r="K33" s="27"/>
      <c r="L33" s="35"/>
      <c r="M33" s="35"/>
      <c r="N33" s="35"/>
    </row>
    <row r="34" spans="1:14" ht="15.75" customHeight="1">
      <c r="A34" s="14"/>
      <c r="E34" s="34"/>
      <c r="G34" s="35"/>
      <c r="H34" s="35"/>
      <c r="I34" s="35"/>
      <c r="J34" s="27"/>
      <c r="K34" s="27"/>
      <c r="L34" s="35"/>
      <c r="M34" s="35"/>
      <c r="N34" s="35"/>
    </row>
    <row r="35" spans="1:14" ht="15.75" customHeight="1">
      <c r="A35" s="14"/>
      <c r="E35" s="34"/>
      <c r="G35" s="35"/>
      <c r="H35" s="35"/>
      <c r="I35" s="35"/>
      <c r="J35" s="27"/>
      <c r="K35" s="27"/>
      <c r="L35" s="35"/>
      <c r="M35" s="35"/>
      <c r="N35" s="35"/>
    </row>
    <row r="36" spans="1:14" ht="15.75" customHeight="1">
      <c r="A36" s="14"/>
      <c r="E36" s="34"/>
      <c r="G36" s="35"/>
      <c r="H36" s="35"/>
      <c r="I36" s="35"/>
      <c r="J36" s="27"/>
      <c r="K36" s="27"/>
      <c r="L36" s="35"/>
      <c r="M36" s="35"/>
      <c r="N36" s="35"/>
    </row>
    <row r="37" spans="1:14" ht="15.75" customHeight="1">
      <c r="A37" s="14"/>
      <c r="E37" s="34"/>
      <c r="G37" s="35"/>
      <c r="H37" s="35"/>
      <c r="I37" s="35"/>
      <c r="J37" s="27"/>
      <c r="K37" s="27"/>
      <c r="L37" s="35"/>
      <c r="M37" s="35"/>
      <c r="N37" s="35"/>
    </row>
    <row r="38" spans="1:14" ht="15.75" customHeight="1">
      <c r="A38" s="14"/>
      <c r="E38" s="34"/>
      <c r="G38" s="35"/>
      <c r="H38" s="35"/>
      <c r="I38" s="35"/>
      <c r="J38" s="27"/>
      <c r="K38" s="27"/>
      <c r="L38" s="35"/>
      <c r="M38" s="35"/>
      <c r="N38" s="35"/>
    </row>
    <row r="39" spans="1:14" ht="15.75" customHeight="1">
      <c r="A39" s="14"/>
      <c r="E39" s="34"/>
      <c r="G39" s="35"/>
      <c r="H39" s="35"/>
      <c r="I39" s="35"/>
      <c r="J39" s="27"/>
      <c r="K39" s="27"/>
      <c r="L39" s="35"/>
      <c r="M39" s="35"/>
      <c r="N39" s="35"/>
    </row>
    <row r="40" spans="1:14" ht="15.75" customHeight="1">
      <c r="A40" s="14"/>
      <c r="E40" s="34"/>
      <c r="G40" s="35"/>
      <c r="H40" s="35"/>
      <c r="I40" s="35"/>
      <c r="J40" s="27"/>
      <c r="K40" s="27"/>
      <c r="L40" s="35"/>
      <c r="M40" s="35"/>
      <c r="N40" s="35"/>
    </row>
    <row r="41" spans="1:14" ht="15.75" customHeight="1">
      <c r="A41" s="14"/>
      <c r="E41" s="34"/>
      <c r="G41" s="35"/>
      <c r="H41" s="35"/>
      <c r="I41" s="35"/>
      <c r="J41" s="27"/>
      <c r="K41" s="27"/>
      <c r="L41" s="35"/>
      <c r="M41" s="35"/>
      <c r="N41" s="35"/>
    </row>
    <row r="42" spans="1:14" ht="15.75" customHeight="1">
      <c r="A42" s="14"/>
      <c r="E42" s="34"/>
      <c r="G42" s="35"/>
      <c r="H42" s="35"/>
      <c r="I42" s="35"/>
      <c r="J42" s="27"/>
      <c r="K42" s="27"/>
      <c r="L42" s="35"/>
      <c r="M42" s="35"/>
      <c r="N42" s="35"/>
    </row>
    <row r="43" spans="1:14" ht="15.75" customHeight="1">
      <c r="A43" s="14"/>
      <c r="E43" s="34"/>
      <c r="G43" s="35"/>
      <c r="H43" s="35"/>
      <c r="I43" s="35"/>
      <c r="J43" s="27"/>
      <c r="K43" s="27"/>
      <c r="L43" s="35"/>
      <c r="M43" s="35"/>
      <c r="N43" s="35"/>
    </row>
    <row r="44" spans="1:14" ht="15.75" customHeight="1">
      <c r="A44" s="14"/>
      <c r="E44" s="34"/>
      <c r="G44" s="35"/>
      <c r="H44" s="35"/>
      <c r="I44" s="35"/>
      <c r="J44" s="27"/>
      <c r="K44" s="27"/>
      <c r="L44" s="35"/>
      <c r="M44" s="35"/>
      <c r="N44" s="35"/>
    </row>
    <row r="45" spans="1:14" ht="15.75" customHeight="1">
      <c r="A45" s="14"/>
      <c r="E45" s="34"/>
      <c r="G45" s="35"/>
      <c r="H45" s="35"/>
      <c r="I45" s="35"/>
      <c r="J45" s="27"/>
      <c r="K45" s="27"/>
      <c r="L45" s="35"/>
      <c r="M45" s="35"/>
      <c r="N45" s="35"/>
    </row>
    <row r="46" spans="1:14" ht="15.75" customHeight="1">
      <c r="A46" s="14"/>
      <c r="E46" s="34"/>
      <c r="G46" s="35"/>
      <c r="H46" s="35"/>
      <c r="I46" s="35"/>
      <c r="J46" s="27"/>
      <c r="K46" s="27"/>
      <c r="L46" s="35"/>
      <c r="M46" s="35"/>
      <c r="N46" s="35"/>
    </row>
    <row r="47" spans="1:14" ht="15.75" customHeight="1">
      <c r="A47" s="14"/>
      <c r="E47" s="34"/>
      <c r="G47" s="35"/>
      <c r="H47" s="35"/>
      <c r="I47" s="35"/>
      <c r="J47" s="27"/>
      <c r="K47" s="27"/>
      <c r="L47" s="35"/>
      <c r="M47" s="35"/>
      <c r="N47" s="35"/>
    </row>
    <row r="48" spans="1:14" ht="15.75" customHeight="1">
      <c r="A48" s="14"/>
      <c r="E48" s="34"/>
      <c r="G48" s="35"/>
      <c r="H48" s="35"/>
      <c r="I48" s="35"/>
      <c r="J48" s="27"/>
      <c r="K48" s="27"/>
      <c r="L48" s="35"/>
      <c r="M48" s="35"/>
      <c r="N48" s="35"/>
    </row>
    <row r="49" spans="1:14" ht="15.75" customHeight="1">
      <c r="A49" s="14"/>
      <c r="E49" s="34"/>
      <c r="G49" s="35"/>
      <c r="H49" s="35"/>
      <c r="I49" s="35"/>
      <c r="J49" s="27"/>
      <c r="K49" s="27"/>
      <c r="L49" s="35"/>
      <c r="M49" s="35"/>
      <c r="N49" s="35"/>
    </row>
    <row r="50" spans="1:14" ht="15.75" customHeight="1">
      <c r="A50" s="14"/>
      <c r="E50" s="34"/>
      <c r="G50" s="35"/>
      <c r="H50" s="35"/>
      <c r="I50" s="35"/>
      <c r="J50" s="27"/>
      <c r="K50" s="27"/>
      <c r="L50" s="35"/>
      <c r="M50" s="35"/>
      <c r="N50" s="35"/>
    </row>
    <row r="51" spans="1:14" ht="15.75" customHeight="1">
      <c r="A51" s="14"/>
      <c r="E51" s="34"/>
      <c r="G51" s="35"/>
      <c r="H51" s="35"/>
      <c r="I51" s="35"/>
      <c r="J51" s="27"/>
      <c r="K51" s="27"/>
      <c r="L51" s="35"/>
      <c r="M51" s="35"/>
      <c r="N51" s="35"/>
    </row>
    <row r="52" spans="1:14" ht="15.75" customHeight="1">
      <c r="A52" s="14"/>
      <c r="E52" s="34"/>
      <c r="G52" s="35"/>
      <c r="H52" s="35"/>
      <c r="I52" s="35"/>
      <c r="J52" s="27"/>
      <c r="K52" s="27"/>
      <c r="L52" s="35"/>
      <c r="M52" s="35"/>
      <c r="N52" s="35"/>
    </row>
    <row r="53" spans="1:14" ht="15.75" customHeight="1">
      <c r="A53" s="14"/>
      <c r="E53" s="34"/>
      <c r="G53" s="35"/>
      <c r="H53" s="35"/>
      <c r="I53" s="35"/>
      <c r="J53" s="27"/>
      <c r="K53" s="27"/>
      <c r="L53" s="35"/>
      <c r="M53" s="35"/>
      <c r="N53" s="35"/>
    </row>
    <row r="54" spans="1:14" ht="15.75" customHeight="1">
      <c r="A54" s="14"/>
      <c r="E54" s="34"/>
      <c r="G54" s="35"/>
      <c r="H54" s="35"/>
      <c r="I54" s="35"/>
      <c r="J54" s="27"/>
      <c r="K54" s="27"/>
      <c r="L54" s="35"/>
      <c r="M54" s="35"/>
      <c r="N54" s="35"/>
    </row>
    <row r="55" spans="1:14" ht="15.75" customHeight="1">
      <c r="A55" s="14"/>
      <c r="E55" s="34"/>
      <c r="G55" s="35"/>
      <c r="H55" s="35"/>
      <c r="I55" s="35"/>
      <c r="J55" s="27"/>
      <c r="K55" s="27"/>
      <c r="L55" s="35"/>
      <c r="M55" s="35"/>
      <c r="N55" s="35"/>
    </row>
    <row r="56" spans="1:14" ht="15.75" customHeight="1">
      <c r="A56" s="14"/>
      <c r="E56" s="34"/>
      <c r="G56" s="35"/>
      <c r="H56" s="35"/>
      <c r="I56" s="35"/>
      <c r="J56" s="27"/>
      <c r="K56" s="27"/>
      <c r="L56" s="35"/>
      <c r="M56" s="35"/>
      <c r="N56" s="35"/>
    </row>
    <row r="57" spans="1:14" ht="15.75" customHeight="1">
      <c r="A57" s="14"/>
      <c r="E57" s="34"/>
      <c r="G57" s="35"/>
      <c r="H57" s="35"/>
      <c r="I57" s="35"/>
      <c r="J57" s="27"/>
      <c r="K57" s="27"/>
      <c r="L57" s="35"/>
      <c r="M57" s="35"/>
      <c r="N57" s="35"/>
    </row>
    <row r="58" spans="1:14" ht="15.75" customHeight="1">
      <c r="A58" s="14"/>
      <c r="E58" s="34"/>
      <c r="G58" s="35"/>
      <c r="H58" s="35"/>
      <c r="I58" s="35"/>
      <c r="J58" s="27"/>
      <c r="K58" s="27"/>
      <c r="L58" s="35"/>
      <c r="M58" s="35"/>
      <c r="N58" s="35"/>
    </row>
    <row r="59" spans="1:14" ht="15.75" customHeight="1">
      <c r="A59" s="14"/>
      <c r="E59" s="34"/>
      <c r="G59" s="35"/>
      <c r="H59" s="35"/>
      <c r="I59" s="35"/>
      <c r="J59" s="27"/>
      <c r="K59" s="27"/>
      <c r="L59" s="35"/>
      <c r="M59" s="35"/>
      <c r="N59" s="35"/>
    </row>
    <row r="60" spans="1:14" ht="15.75" customHeight="1">
      <c r="A60" s="14"/>
      <c r="E60" s="34"/>
      <c r="G60" s="35"/>
      <c r="H60" s="35"/>
      <c r="I60" s="35"/>
      <c r="J60" s="27"/>
      <c r="K60" s="27"/>
      <c r="L60" s="35"/>
      <c r="M60" s="35"/>
      <c r="N60" s="35"/>
    </row>
    <row r="61" spans="1:14" ht="15.75" customHeight="1">
      <c r="A61" s="14"/>
      <c r="E61" s="34"/>
      <c r="G61" s="35"/>
      <c r="H61" s="35"/>
      <c r="I61" s="35"/>
      <c r="J61" s="27"/>
      <c r="K61" s="27"/>
      <c r="L61" s="35"/>
      <c r="M61" s="35"/>
      <c r="N61" s="35"/>
    </row>
    <row r="62" spans="1:14" ht="15.75" customHeight="1">
      <c r="A62" s="14"/>
      <c r="E62" s="34"/>
      <c r="G62" s="35"/>
      <c r="H62" s="35"/>
      <c r="I62" s="35"/>
      <c r="J62" s="27"/>
      <c r="K62" s="27"/>
      <c r="L62" s="35"/>
      <c r="M62" s="35"/>
      <c r="N62" s="35"/>
    </row>
    <row r="63" spans="1:14" ht="15.75" customHeight="1">
      <c r="A63" s="14"/>
      <c r="E63" s="34"/>
      <c r="G63" s="35"/>
      <c r="H63" s="35"/>
      <c r="I63" s="35"/>
      <c r="J63" s="27"/>
      <c r="K63" s="27"/>
      <c r="L63" s="35"/>
      <c r="M63" s="35"/>
      <c r="N63" s="35"/>
    </row>
    <row r="64" spans="1:14" ht="15.75" customHeight="1">
      <c r="A64" s="14"/>
      <c r="E64" s="34"/>
      <c r="G64" s="35"/>
      <c r="H64" s="35"/>
      <c r="I64" s="35"/>
      <c r="J64" s="27"/>
      <c r="K64" s="27"/>
      <c r="L64" s="35"/>
      <c r="M64" s="35"/>
      <c r="N64" s="35"/>
    </row>
    <row r="65" spans="1:14" ht="15.75" customHeight="1">
      <c r="A65" s="14"/>
      <c r="E65" s="34"/>
      <c r="G65" s="35"/>
      <c r="H65" s="35"/>
      <c r="I65" s="35"/>
      <c r="J65" s="27"/>
      <c r="K65" s="27"/>
      <c r="L65" s="35"/>
      <c r="M65" s="35"/>
      <c r="N65" s="35"/>
    </row>
    <row r="66" spans="1:14" ht="15.75" customHeight="1">
      <c r="A66" s="14"/>
      <c r="E66" s="34"/>
      <c r="G66" s="35"/>
      <c r="H66" s="35"/>
      <c r="I66" s="35"/>
      <c r="J66" s="27"/>
      <c r="K66" s="27"/>
      <c r="L66" s="35"/>
      <c r="M66" s="35"/>
      <c r="N66" s="35"/>
    </row>
    <row r="67" spans="1:14" ht="15.75" customHeight="1">
      <c r="A67" s="14"/>
      <c r="E67" s="34"/>
      <c r="G67" s="35"/>
      <c r="H67" s="35"/>
      <c r="I67" s="35"/>
      <c r="J67" s="27"/>
      <c r="K67" s="27"/>
      <c r="L67" s="35"/>
      <c r="M67" s="35"/>
      <c r="N67" s="35"/>
    </row>
    <row r="68" spans="1:14" ht="15.75" customHeight="1">
      <c r="A68" s="14"/>
      <c r="E68" s="34"/>
      <c r="G68" s="35"/>
      <c r="H68" s="35"/>
      <c r="I68" s="35"/>
      <c r="J68" s="27"/>
      <c r="K68" s="27"/>
      <c r="L68" s="35"/>
      <c r="M68" s="35"/>
      <c r="N68" s="35"/>
    </row>
    <row r="69" spans="1:14" ht="15.75" customHeight="1">
      <c r="A69" s="14"/>
      <c r="E69" s="34"/>
      <c r="G69" s="35"/>
      <c r="H69" s="35"/>
      <c r="I69" s="35"/>
      <c r="J69" s="27"/>
      <c r="K69" s="27"/>
      <c r="L69" s="35"/>
      <c r="M69" s="35"/>
      <c r="N69" s="35"/>
    </row>
    <row r="70" spans="1:14" ht="15.75" customHeight="1">
      <c r="A70" s="14"/>
      <c r="E70" s="34"/>
      <c r="G70" s="35"/>
      <c r="H70" s="35"/>
      <c r="I70" s="35"/>
      <c r="J70" s="27"/>
      <c r="K70" s="27"/>
      <c r="L70" s="35"/>
      <c r="M70" s="35"/>
      <c r="N70" s="35"/>
    </row>
    <row r="71" spans="1:14" ht="15.75" customHeight="1">
      <c r="A71" s="14"/>
      <c r="E71" s="34"/>
      <c r="G71" s="35"/>
      <c r="H71" s="35"/>
      <c r="I71" s="35"/>
      <c r="J71" s="27"/>
      <c r="K71" s="27"/>
      <c r="L71" s="35"/>
      <c r="M71" s="35"/>
      <c r="N71" s="35"/>
    </row>
    <row r="72" spans="1:14" ht="15.75" customHeight="1">
      <c r="A72" s="14"/>
      <c r="E72" s="34"/>
      <c r="G72" s="35"/>
      <c r="H72" s="35"/>
      <c r="I72" s="35"/>
      <c r="J72" s="27"/>
      <c r="K72" s="27"/>
      <c r="L72" s="35"/>
      <c r="M72" s="35"/>
      <c r="N72" s="35"/>
    </row>
    <row r="73" spans="1:14" ht="15.75" customHeight="1">
      <c r="A73" s="14"/>
      <c r="E73" s="34"/>
      <c r="G73" s="35"/>
      <c r="H73" s="35"/>
      <c r="I73" s="35"/>
      <c r="J73" s="27"/>
      <c r="K73" s="27"/>
      <c r="L73" s="35"/>
      <c r="M73" s="35"/>
      <c r="N73" s="35"/>
    </row>
    <row r="74" spans="1:14" ht="15.75" customHeight="1">
      <c r="A74" s="14"/>
      <c r="E74" s="34"/>
      <c r="G74" s="35"/>
      <c r="H74" s="35"/>
      <c r="I74" s="35"/>
      <c r="J74" s="27"/>
      <c r="K74" s="27"/>
      <c r="L74" s="35"/>
      <c r="M74" s="35"/>
      <c r="N74" s="35"/>
    </row>
    <row r="75" spans="1:14" ht="15.75" customHeight="1">
      <c r="A75" s="14"/>
      <c r="E75" s="34"/>
      <c r="G75" s="35"/>
      <c r="H75" s="35"/>
      <c r="I75" s="35"/>
      <c r="J75" s="27"/>
      <c r="K75" s="27"/>
      <c r="L75" s="35"/>
      <c r="M75" s="35"/>
      <c r="N75" s="35"/>
    </row>
    <row r="76" spans="1:14" ht="15.75" customHeight="1">
      <c r="A76" s="14"/>
      <c r="E76" s="34"/>
      <c r="G76" s="35"/>
      <c r="H76" s="35"/>
      <c r="I76" s="35"/>
      <c r="J76" s="27"/>
      <c r="K76" s="27"/>
      <c r="L76" s="35"/>
      <c r="M76" s="35"/>
      <c r="N76" s="35"/>
    </row>
    <row r="77" spans="1:14" ht="15.75" customHeight="1">
      <c r="A77" s="14"/>
      <c r="E77" s="34"/>
      <c r="G77" s="35"/>
      <c r="H77" s="35"/>
      <c r="I77" s="35"/>
      <c r="J77" s="27"/>
      <c r="K77" s="27"/>
      <c r="L77" s="35"/>
      <c r="M77" s="35"/>
      <c r="N77" s="35"/>
    </row>
    <row r="78" spans="1:14" ht="15.75" customHeight="1">
      <c r="A78" s="14"/>
      <c r="E78" s="34"/>
      <c r="G78" s="35"/>
      <c r="H78" s="35"/>
      <c r="I78" s="35"/>
      <c r="J78" s="27"/>
      <c r="K78" s="27"/>
      <c r="L78" s="35"/>
      <c r="M78" s="35"/>
      <c r="N78" s="35"/>
    </row>
    <row r="79" spans="1:14" ht="15.75" customHeight="1">
      <c r="A79" s="14"/>
      <c r="E79" s="34"/>
      <c r="G79" s="35"/>
      <c r="H79" s="35"/>
      <c r="I79" s="35"/>
      <c r="J79" s="27"/>
      <c r="K79" s="27"/>
      <c r="L79" s="35"/>
      <c r="M79" s="35"/>
      <c r="N79" s="35"/>
    </row>
    <row r="80" spans="1:14" ht="15.75" customHeight="1">
      <c r="A80" s="14"/>
      <c r="E80" s="34"/>
      <c r="G80" s="35"/>
      <c r="H80" s="35"/>
      <c r="I80" s="35"/>
      <c r="J80" s="27"/>
      <c r="K80" s="27"/>
      <c r="L80" s="35"/>
      <c r="M80" s="35"/>
      <c r="N80" s="35"/>
    </row>
    <row r="81" spans="1:14" ht="15.75" customHeight="1">
      <c r="A81" s="14"/>
      <c r="E81" s="34"/>
      <c r="G81" s="35"/>
      <c r="H81" s="35"/>
      <c r="I81" s="35"/>
      <c r="J81" s="27"/>
      <c r="K81" s="27"/>
      <c r="L81" s="35"/>
      <c r="M81" s="35"/>
      <c r="N81" s="35"/>
    </row>
    <row r="82" spans="1:14" ht="15.75" customHeight="1">
      <c r="A82" s="14"/>
      <c r="E82" s="34"/>
      <c r="G82" s="35"/>
      <c r="H82" s="35"/>
      <c r="I82" s="35"/>
      <c r="J82" s="27"/>
      <c r="K82" s="27"/>
      <c r="L82" s="35"/>
      <c r="M82" s="35"/>
      <c r="N82" s="35"/>
    </row>
    <row r="83" spans="1:14" ht="15.75" customHeight="1">
      <c r="A83" s="14"/>
      <c r="E83" s="34"/>
      <c r="G83" s="35"/>
      <c r="H83" s="35"/>
      <c r="I83" s="35"/>
      <c r="J83" s="27"/>
      <c r="K83" s="27"/>
      <c r="L83" s="35"/>
      <c r="M83" s="35"/>
      <c r="N83" s="35"/>
    </row>
    <row r="84" spans="1:14" ht="15.75" customHeight="1">
      <c r="A84" s="14"/>
      <c r="E84" s="34"/>
      <c r="G84" s="35"/>
      <c r="H84" s="35"/>
      <c r="I84" s="35"/>
      <c r="J84" s="27"/>
      <c r="K84" s="27"/>
      <c r="L84" s="35"/>
      <c r="M84" s="35"/>
      <c r="N84" s="35"/>
    </row>
    <row r="85" spans="1:14" ht="15.75" customHeight="1">
      <c r="A85" s="14"/>
      <c r="E85" s="34"/>
      <c r="G85" s="35"/>
      <c r="H85" s="35"/>
      <c r="I85" s="35"/>
      <c r="J85" s="27"/>
      <c r="K85" s="27"/>
      <c r="L85" s="35"/>
      <c r="M85" s="35"/>
      <c r="N85" s="35"/>
    </row>
    <row r="86" spans="1:14" ht="15.75" customHeight="1">
      <c r="A86" s="14"/>
      <c r="E86" s="34"/>
      <c r="G86" s="35"/>
      <c r="H86" s="35"/>
      <c r="I86" s="35"/>
      <c r="J86" s="27"/>
      <c r="K86" s="27"/>
      <c r="L86" s="35"/>
      <c r="M86" s="35"/>
      <c r="N86" s="35"/>
    </row>
    <row r="87" spans="1:14" ht="15.75" customHeight="1">
      <c r="A87" s="14"/>
      <c r="E87" s="34"/>
      <c r="G87" s="35"/>
      <c r="H87" s="35"/>
      <c r="I87" s="35"/>
      <c r="J87" s="27"/>
      <c r="K87" s="27"/>
      <c r="L87" s="35"/>
      <c r="M87" s="35"/>
      <c r="N87" s="35"/>
    </row>
    <row r="88" spans="1:14" ht="15.75" customHeight="1">
      <c r="A88" s="14"/>
      <c r="E88" s="34"/>
      <c r="G88" s="35"/>
      <c r="H88" s="35"/>
      <c r="I88" s="35"/>
      <c r="J88" s="27"/>
      <c r="K88" s="27"/>
      <c r="L88" s="35"/>
      <c r="M88" s="35"/>
      <c r="N88" s="35"/>
    </row>
    <row r="89" spans="1:14" ht="15.75" customHeight="1">
      <c r="A89" s="14"/>
      <c r="E89" s="34"/>
      <c r="G89" s="35"/>
      <c r="H89" s="35"/>
      <c r="I89" s="35"/>
      <c r="J89" s="27"/>
      <c r="K89" s="27"/>
      <c r="L89" s="35"/>
      <c r="M89" s="35"/>
      <c r="N89" s="35"/>
    </row>
    <row r="90" spans="1:14" ht="15.75" customHeight="1">
      <c r="A90" s="14"/>
      <c r="E90" s="34"/>
      <c r="G90" s="35"/>
      <c r="H90" s="35"/>
      <c r="I90" s="35"/>
      <c r="J90" s="27"/>
      <c r="K90" s="27"/>
      <c r="L90" s="35"/>
      <c r="M90" s="35"/>
      <c r="N90" s="35"/>
    </row>
    <row r="91" spans="1:14" ht="15.75" customHeight="1">
      <c r="A91" s="14"/>
      <c r="E91" s="34"/>
      <c r="G91" s="35"/>
      <c r="H91" s="35"/>
      <c r="I91" s="35"/>
      <c r="J91" s="27"/>
      <c r="K91" s="27"/>
      <c r="L91" s="35"/>
      <c r="M91" s="35"/>
      <c r="N91" s="35"/>
    </row>
    <row r="92" spans="1:14" ht="15.75" customHeight="1">
      <c r="A92" s="14"/>
      <c r="E92" s="34"/>
      <c r="G92" s="35"/>
      <c r="H92" s="35"/>
      <c r="I92" s="35"/>
      <c r="J92" s="27"/>
      <c r="K92" s="27"/>
      <c r="L92" s="35"/>
      <c r="M92" s="35"/>
      <c r="N92" s="35"/>
    </row>
    <row r="93" spans="1:14" ht="15.75" customHeight="1">
      <c r="A93" s="14"/>
      <c r="E93" s="34"/>
      <c r="G93" s="35"/>
      <c r="H93" s="35"/>
      <c r="I93" s="35"/>
      <c r="J93" s="27"/>
      <c r="K93" s="27"/>
      <c r="L93" s="35"/>
      <c r="M93" s="35"/>
      <c r="N93" s="35"/>
    </row>
    <row r="94" spans="1:14" ht="15.75" customHeight="1">
      <c r="A94" s="14"/>
      <c r="E94" s="34"/>
      <c r="G94" s="35"/>
      <c r="H94" s="35"/>
      <c r="I94" s="35"/>
      <c r="J94" s="27"/>
      <c r="K94" s="27"/>
      <c r="L94" s="35"/>
      <c r="M94" s="35"/>
      <c r="N94" s="35"/>
    </row>
    <row r="95" spans="1:14" ht="15.75" customHeight="1">
      <c r="A95" s="14"/>
      <c r="E95" s="34"/>
      <c r="G95" s="35"/>
      <c r="H95" s="35"/>
      <c r="I95" s="35"/>
      <c r="J95" s="27"/>
      <c r="K95" s="27"/>
      <c r="L95" s="35"/>
      <c r="M95" s="35"/>
      <c r="N95" s="35"/>
    </row>
    <row r="96" spans="1:14" ht="15.75" customHeight="1">
      <c r="A96" s="14"/>
      <c r="E96" s="34"/>
      <c r="G96" s="35"/>
      <c r="H96" s="35"/>
      <c r="I96" s="35"/>
      <c r="J96" s="27"/>
      <c r="K96" s="27"/>
      <c r="L96" s="35"/>
      <c r="M96" s="35"/>
      <c r="N96" s="35"/>
    </row>
    <row r="97" spans="1:14" ht="15.75" customHeight="1">
      <c r="A97" s="14"/>
      <c r="E97" s="34"/>
      <c r="G97" s="35"/>
      <c r="H97" s="35"/>
      <c r="I97" s="35"/>
      <c r="J97" s="27"/>
      <c r="K97" s="27"/>
      <c r="L97" s="35"/>
      <c r="M97" s="35"/>
      <c r="N97" s="35"/>
    </row>
    <row r="98" spans="1:14" ht="15.75" customHeight="1">
      <c r="A98" s="14"/>
      <c r="E98" s="34"/>
      <c r="G98" s="35"/>
      <c r="H98" s="35"/>
      <c r="I98" s="35"/>
      <c r="J98" s="27"/>
      <c r="K98" s="27"/>
      <c r="L98" s="35"/>
      <c r="M98" s="35"/>
      <c r="N98" s="35"/>
    </row>
    <row r="99" spans="1:14" ht="15.75" customHeight="1">
      <c r="A99" s="14"/>
      <c r="E99" s="34"/>
      <c r="G99" s="35"/>
      <c r="H99" s="35"/>
      <c r="I99" s="35"/>
      <c r="J99" s="27"/>
      <c r="K99" s="27"/>
      <c r="L99" s="35"/>
      <c r="M99" s="35"/>
      <c r="N99" s="35"/>
    </row>
    <row r="100" spans="1:14" ht="15.75" customHeight="1">
      <c r="A100" s="14"/>
      <c r="E100" s="34"/>
      <c r="G100" s="35"/>
      <c r="H100" s="35"/>
      <c r="I100" s="35"/>
      <c r="J100" s="27"/>
      <c r="K100" s="27"/>
      <c r="L100" s="35"/>
      <c r="M100" s="35"/>
      <c r="N100" s="35"/>
    </row>
    <row r="101" spans="1:14" ht="15.75" customHeight="1">
      <c r="E101" s="34"/>
      <c r="J101" s="27"/>
      <c r="K101" s="27"/>
    </row>
    <row r="102" spans="1:14" ht="15.75" customHeight="1">
      <c r="E102" s="34"/>
      <c r="J102" s="27"/>
      <c r="K102" s="27"/>
    </row>
    <row r="103" spans="1:14" ht="15.75" customHeight="1">
      <c r="E103" s="34"/>
      <c r="J103" s="27"/>
      <c r="K103" s="27"/>
    </row>
    <row r="104" spans="1:14" ht="15.75" customHeight="1">
      <c r="E104" s="34"/>
      <c r="J104" s="27"/>
      <c r="K104" s="27"/>
    </row>
    <row r="105" spans="1:14" ht="15.75" customHeight="1">
      <c r="E105" s="34"/>
      <c r="J105" s="27"/>
      <c r="K105" s="27"/>
    </row>
    <row r="106" spans="1:14" ht="15.75" customHeight="1">
      <c r="E106" s="34"/>
      <c r="J106" s="27"/>
      <c r="K106" s="27"/>
    </row>
    <row r="107" spans="1:14" ht="15.75" customHeight="1">
      <c r="E107" s="34"/>
      <c r="J107" s="27"/>
      <c r="K107" s="27"/>
    </row>
    <row r="108" spans="1:14" ht="15.75" customHeight="1">
      <c r="E108" s="34"/>
      <c r="J108" s="27"/>
      <c r="K108" s="27"/>
    </row>
    <row r="109" spans="1:14" ht="15.75" customHeight="1">
      <c r="E109" s="34"/>
      <c r="J109" s="27"/>
      <c r="K109" s="27"/>
    </row>
    <row r="110" spans="1:14" ht="15.75" customHeight="1">
      <c r="E110" s="34"/>
      <c r="J110" s="27"/>
      <c r="K110" s="27"/>
    </row>
    <row r="111" spans="1:14" ht="15.75" customHeight="1">
      <c r="E111" s="34"/>
      <c r="J111" s="27"/>
      <c r="K111" s="27"/>
    </row>
    <row r="112" spans="1:14" ht="15.75" customHeight="1">
      <c r="E112" s="34"/>
      <c r="J112" s="27"/>
      <c r="K112" s="27"/>
    </row>
    <row r="113" spans="5:11" ht="15.75" customHeight="1">
      <c r="E113" s="34"/>
      <c r="J113" s="27"/>
      <c r="K113" s="27"/>
    </row>
    <row r="114" spans="5:11" ht="15.75" customHeight="1">
      <c r="E114" s="34"/>
      <c r="J114" s="27"/>
      <c r="K114" s="27"/>
    </row>
    <row r="115" spans="5:11" ht="15.75" customHeight="1">
      <c r="E115" s="34"/>
      <c r="J115" s="27"/>
      <c r="K115" s="27"/>
    </row>
    <row r="116" spans="5:11" ht="15.75" customHeight="1">
      <c r="E116" s="34"/>
      <c r="J116" s="27"/>
      <c r="K116" s="27"/>
    </row>
    <row r="117" spans="5:11" ht="15.75" customHeight="1">
      <c r="E117" s="34"/>
      <c r="J117" s="27"/>
      <c r="K117" s="27"/>
    </row>
    <row r="118" spans="5:11" ht="15.75" customHeight="1">
      <c r="E118" s="34"/>
      <c r="J118" s="27"/>
      <c r="K118" s="27"/>
    </row>
    <row r="119" spans="5:11" ht="15.75" customHeight="1">
      <c r="E119" s="34"/>
      <c r="J119" s="27"/>
      <c r="K119" s="27"/>
    </row>
    <row r="120" spans="5:11" ht="15.75" customHeight="1">
      <c r="E120" s="34"/>
      <c r="J120" s="27"/>
      <c r="K120" s="27"/>
    </row>
    <row r="121" spans="5:11" ht="15.75" customHeight="1">
      <c r="E121" s="34"/>
      <c r="J121" s="27"/>
      <c r="K121" s="27"/>
    </row>
    <row r="122" spans="5:11" ht="15.75" customHeight="1">
      <c r="E122" s="34"/>
      <c r="J122" s="27"/>
      <c r="K122" s="27"/>
    </row>
    <row r="123" spans="5:11" ht="15.75" customHeight="1">
      <c r="E123" s="34"/>
      <c r="J123" s="27"/>
      <c r="K123" s="27"/>
    </row>
    <row r="124" spans="5:11" ht="15.75" customHeight="1">
      <c r="E124" s="34"/>
      <c r="J124" s="27"/>
      <c r="K124" s="27"/>
    </row>
    <row r="125" spans="5:11" ht="15.75" customHeight="1">
      <c r="E125" s="34"/>
      <c r="J125" s="27"/>
      <c r="K125" s="27"/>
    </row>
    <row r="126" spans="5:11" ht="15.75" customHeight="1">
      <c r="E126" s="34"/>
      <c r="J126" s="27"/>
      <c r="K126" s="27"/>
    </row>
    <row r="127" spans="5:11" ht="15.75" customHeight="1">
      <c r="E127" s="34"/>
      <c r="J127" s="27"/>
      <c r="K127" s="27"/>
    </row>
    <row r="128" spans="5:11" ht="15.75" customHeight="1">
      <c r="E128" s="34"/>
      <c r="J128" s="27"/>
      <c r="K128" s="27"/>
    </row>
    <row r="129" spans="5:11" ht="15.75" customHeight="1">
      <c r="E129" s="34"/>
      <c r="J129" s="27"/>
      <c r="K129" s="27"/>
    </row>
    <row r="130" spans="5:11" ht="15.75" customHeight="1">
      <c r="E130" s="34"/>
      <c r="J130" s="27"/>
      <c r="K130" s="27"/>
    </row>
    <row r="131" spans="5:11" ht="15.75" customHeight="1">
      <c r="E131" s="34"/>
      <c r="J131" s="27"/>
      <c r="K131" s="27"/>
    </row>
    <row r="132" spans="5:11" ht="15.75" customHeight="1">
      <c r="E132" s="34"/>
      <c r="J132" s="27"/>
      <c r="K132" s="27"/>
    </row>
    <row r="133" spans="5:11" ht="15.75" customHeight="1">
      <c r="E133" s="34"/>
      <c r="J133" s="27"/>
      <c r="K133" s="27"/>
    </row>
    <row r="134" spans="5:11" ht="15.75" customHeight="1">
      <c r="E134" s="34"/>
      <c r="J134" s="27"/>
      <c r="K134" s="27"/>
    </row>
    <row r="135" spans="5:11" ht="15.75" customHeight="1">
      <c r="E135" s="34"/>
      <c r="J135" s="27"/>
      <c r="K135" s="27"/>
    </row>
    <row r="136" spans="5:11" ht="15.75" customHeight="1">
      <c r="E136" s="34"/>
      <c r="J136" s="27"/>
      <c r="K136" s="27"/>
    </row>
    <row r="137" spans="5:11" ht="15.75" customHeight="1">
      <c r="E137" s="34"/>
      <c r="J137" s="27"/>
      <c r="K137" s="27"/>
    </row>
    <row r="138" spans="5:11" ht="15.75" customHeight="1">
      <c r="E138" s="34"/>
      <c r="J138" s="27"/>
      <c r="K138" s="27"/>
    </row>
    <row r="139" spans="5:11" ht="15.75" customHeight="1">
      <c r="E139" s="34"/>
      <c r="J139" s="27"/>
      <c r="K139" s="27"/>
    </row>
    <row r="140" spans="5:11" ht="15.75" customHeight="1">
      <c r="E140" s="34"/>
      <c r="J140" s="27"/>
      <c r="K140" s="27"/>
    </row>
    <row r="141" spans="5:11" ht="15.75" customHeight="1">
      <c r="E141" s="34"/>
      <c r="J141" s="27"/>
      <c r="K141" s="27"/>
    </row>
    <row r="142" spans="5:11" ht="15.75" customHeight="1">
      <c r="E142" s="34"/>
      <c r="J142" s="27"/>
      <c r="K142" s="27"/>
    </row>
    <row r="143" spans="5:11" ht="15.75" customHeight="1">
      <c r="E143" s="34"/>
      <c r="J143" s="27"/>
      <c r="K143" s="27"/>
    </row>
    <row r="144" spans="5:11" ht="15.75" customHeight="1">
      <c r="E144" s="34"/>
      <c r="J144" s="27"/>
      <c r="K144" s="27"/>
    </row>
    <row r="145" spans="5:11" ht="15.75" customHeight="1">
      <c r="E145" s="34"/>
      <c r="J145" s="27"/>
      <c r="K145" s="27"/>
    </row>
    <row r="146" spans="5:11" ht="15.75" customHeight="1">
      <c r="E146" s="34"/>
      <c r="J146" s="27"/>
      <c r="K146" s="27"/>
    </row>
    <row r="147" spans="5:11" ht="15.75" customHeight="1">
      <c r="E147" s="34"/>
      <c r="J147" s="27"/>
      <c r="K147" s="27"/>
    </row>
    <row r="148" spans="5:11" ht="15.75" customHeight="1">
      <c r="E148" s="34"/>
      <c r="J148" s="27"/>
      <c r="K148" s="27"/>
    </row>
    <row r="149" spans="5:11" ht="15.75" customHeight="1">
      <c r="E149" s="34"/>
      <c r="J149" s="27"/>
      <c r="K149" s="27"/>
    </row>
    <row r="150" spans="5:11" ht="15.75" customHeight="1">
      <c r="E150" s="34"/>
      <c r="J150" s="27"/>
      <c r="K150" s="27"/>
    </row>
    <row r="151" spans="5:11" ht="15.75" customHeight="1">
      <c r="E151" s="34"/>
      <c r="J151" s="27"/>
      <c r="K151" s="27"/>
    </row>
    <row r="152" spans="5:11" ht="15.75" customHeight="1">
      <c r="E152" s="34"/>
      <c r="J152" s="27"/>
      <c r="K152" s="27"/>
    </row>
    <row r="153" spans="5:11" ht="15.75" customHeight="1">
      <c r="E153" s="34"/>
      <c r="J153" s="27"/>
      <c r="K153" s="27"/>
    </row>
    <row r="154" spans="5:11" ht="15.75" customHeight="1">
      <c r="E154" s="34"/>
      <c r="J154" s="27"/>
      <c r="K154" s="27"/>
    </row>
    <row r="155" spans="5:11" ht="15.75" customHeight="1">
      <c r="E155" s="34"/>
      <c r="J155" s="27"/>
      <c r="K155" s="27"/>
    </row>
    <row r="156" spans="5:11" ht="15.75" customHeight="1">
      <c r="E156" s="34"/>
      <c r="J156" s="27"/>
      <c r="K156" s="27"/>
    </row>
    <row r="157" spans="5:11" ht="15.75" customHeight="1">
      <c r="E157" s="34"/>
      <c r="J157" s="27"/>
      <c r="K157" s="27"/>
    </row>
    <row r="158" spans="5:11" ht="15.75" customHeight="1">
      <c r="E158" s="34"/>
      <c r="J158" s="27"/>
      <c r="K158" s="27"/>
    </row>
    <row r="159" spans="5:11" ht="15.75" customHeight="1">
      <c r="E159" s="34"/>
      <c r="J159" s="27"/>
      <c r="K159" s="27"/>
    </row>
    <row r="160" spans="5:11" ht="15.75" customHeight="1">
      <c r="E160" s="34"/>
      <c r="J160" s="27"/>
      <c r="K160" s="27"/>
    </row>
    <row r="161" spans="5:11" ht="15.75" customHeight="1">
      <c r="E161" s="34"/>
      <c r="J161" s="27"/>
      <c r="K161" s="27"/>
    </row>
    <row r="162" spans="5:11" ht="15.75" customHeight="1">
      <c r="E162" s="34"/>
      <c r="J162" s="27"/>
      <c r="K162" s="27"/>
    </row>
    <row r="163" spans="5:11" ht="15.75" customHeight="1">
      <c r="E163" s="34"/>
      <c r="J163" s="27"/>
      <c r="K163" s="27"/>
    </row>
    <row r="164" spans="5:11" ht="15.75" customHeight="1">
      <c r="E164" s="34"/>
      <c r="J164" s="27"/>
      <c r="K164" s="27"/>
    </row>
    <row r="165" spans="5:11" ht="15.75" customHeight="1">
      <c r="E165" s="34"/>
      <c r="J165" s="27"/>
      <c r="K165" s="27"/>
    </row>
    <row r="166" spans="5:11" ht="15.75" customHeight="1">
      <c r="E166" s="34"/>
      <c r="J166" s="27"/>
      <c r="K166" s="27"/>
    </row>
    <row r="167" spans="5:11" ht="15.75" customHeight="1">
      <c r="E167" s="34"/>
      <c r="J167" s="27"/>
      <c r="K167" s="27"/>
    </row>
    <row r="168" spans="5:11" ht="15.75" customHeight="1">
      <c r="E168" s="34"/>
      <c r="J168" s="27"/>
      <c r="K168" s="27"/>
    </row>
    <row r="169" spans="5:11" ht="15.75" customHeight="1">
      <c r="E169" s="34"/>
      <c r="J169" s="27"/>
      <c r="K169" s="27"/>
    </row>
    <row r="170" spans="5:11" ht="15.75" customHeight="1">
      <c r="E170" s="34"/>
      <c r="J170" s="27"/>
      <c r="K170" s="27"/>
    </row>
    <row r="171" spans="5:11" ht="15.75" customHeight="1">
      <c r="E171" s="34"/>
      <c r="J171" s="27"/>
      <c r="K171" s="27"/>
    </row>
    <row r="172" spans="5:11" ht="15.75" customHeight="1">
      <c r="E172" s="34"/>
      <c r="J172" s="27"/>
      <c r="K172" s="27"/>
    </row>
    <row r="173" spans="5:11" ht="15.75" customHeight="1">
      <c r="E173" s="34"/>
      <c r="J173" s="27"/>
      <c r="K173" s="27"/>
    </row>
    <row r="174" spans="5:11" ht="15.75" customHeight="1">
      <c r="E174" s="34"/>
      <c r="J174" s="27"/>
      <c r="K174" s="27"/>
    </row>
    <row r="175" spans="5:11" ht="15.75" customHeight="1">
      <c r="E175" s="34"/>
      <c r="J175" s="27"/>
      <c r="K175" s="27"/>
    </row>
    <row r="176" spans="5:11" ht="15.75" customHeight="1">
      <c r="E176" s="34"/>
      <c r="J176" s="27"/>
      <c r="K176" s="27"/>
    </row>
    <row r="177" spans="5:11" ht="15.75" customHeight="1">
      <c r="E177" s="34"/>
      <c r="J177" s="27"/>
      <c r="K177" s="27"/>
    </row>
    <row r="178" spans="5:11" ht="15.75" customHeight="1">
      <c r="E178" s="34"/>
      <c r="J178" s="27"/>
      <c r="K178" s="27"/>
    </row>
    <row r="179" spans="5:11" ht="15.75" customHeight="1">
      <c r="E179" s="34"/>
      <c r="J179" s="27"/>
      <c r="K179" s="27"/>
    </row>
    <row r="180" spans="5:11" ht="15.75" customHeight="1">
      <c r="E180" s="34"/>
      <c r="J180" s="27"/>
      <c r="K180" s="27"/>
    </row>
    <row r="181" spans="5:11" ht="15.75" customHeight="1">
      <c r="E181" s="34"/>
      <c r="J181" s="27"/>
      <c r="K181" s="27"/>
    </row>
    <row r="182" spans="5:11" ht="15.75" customHeight="1">
      <c r="E182" s="34"/>
      <c r="J182" s="27"/>
      <c r="K182" s="27"/>
    </row>
    <row r="183" spans="5:11" ht="15.75" customHeight="1">
      <c r="E183" s="34"/>
      <c r="J183" s="27"/>
      <c r="K183" s="27"/>
    </row>
    <row r="184" spans="5:11" ht="15.75" customHeight="1">
      <c r="E184" s="34"/>
      <c r="J184" s="27"/>
      <c r="K184" s="27"/>
    </row>
    <row r="185" spans="5:11" ht="15.75" customHeight="1">
      <c r="E185" s="34"/>
      <c r="J185" s="27"/>
      <c r="K185" s="27"/>
    </row>
    <row r="186" spans="5:11" ht="15.75" customHeight="1">
      <c r="E186" s="34"/>
      <c r="J186" s="27"/>
      <c r="K186" s="27"/>
    </row>
    <row r="187" spans="5:11" ht="15.75" customHeight="1">
      <c r="E187" s="34"/>
      <c r="J187" s="27"/>
      <c r="K187" s="27"/>
    </row>
    <row r="188" spans="5:11" ht="15.75" customHeight="1">
      <c r="E188" s="34"/>
      <c r="J188" s="27"/>
      <c r="K188" s="27"/>
    </row>
    <row r="189" spans="5:11" ht="15.75" customHeight="1">
      <c r="E189" s="34"/>
      <c r="J189" s="27"/>
      <c r="K189" s="27"/>
    </row>
    <row r="190" spans="5:11" ht="15.75" customHeight="1">
      <c r="E190" s="34"/>
      <c r="J190" s="27"/>
      <c r="K190" s="27"/>
    </row>
    <row r="191" spans="5:11" ht="15.75" customHeight="1">
      <c r="E191" s="34"/>
      <c r="J191" s="27"/>
      <c r="K191" s="27"/>
    </row>
    <row r="192" spans="5:11" ht="15.75" customHeight="1">
      <c r="E192" s="34"/>
      <c r="J192" s="27"/>
      <c r="K192" s="27"/>
    </row>
    <row r="193" spans="5:11" ht="15.75" customHeight="1">
      <c r="E193" s="34"/>
      <c r="J193" s="27"/>
      <c r="K193" s="27"/>
    </row>
    <row r="194" spans="5:11" ht="15.75" customHeight="1">
      <c r="E194" s="34"/>
      <c r="J194" s="27"/>
      <c r="K194" s="27"/>
    </row>
    <row r="195" spans="5:11" ht="15.75" customHeight="1">
      <c r="E195" s="34"/>
      <c r="J195" s="27"/>
      <c r="K195" s="27"/>
    </row>
    <row r="196" spans="5:11" ht="15.75" customHeight="1">
      <c r="E196" s="34"/>
      <c r="J196" s="27"/>
      <c r="K196" s="27"/>
    </row>
    <row r="197" spans="5:11" ht="15.75" customHeight="1">
      <c r="E197" s="34"/>
      <c r="J197" s="27"/>
      <c r="K197" s="27"/>
    </row>
    <row r="198" spans="5:11" ht="15.75" customHeight="1">
      <c r="E198" s="34"/>
      <c r="J198" s="27"/>
      <c r="K198" s="27"/>
    </row>
    <row r="199" spans="5:11" ht="15.75" customHeight="1">
      <c r="E199" s="34"/>
      <c r="J199" s="27"/>
      <c r="K199" s="27"/>
    </row>
    <row r="200" spans="5:11" ht="15.75" customHeight="1">
      <c r="E200" s="34"/>
      <c r="J200" s="27"/>
      <c r="K200" s="27"/>
    </row>
    <row r="201" spans="5:11" ht="15.75" customHeight="1">
      <c r="E201" s="34"/>
      <c r="J201" s="27"/>
      <c r="K201" s="27"/>
    </row>
    <row r="202" spans="5:11" ht="15.75" customHeight="1">
      <c r="E202" s="34"/>
      <c r="J202" s="27"/>
      <c r="K202" s="27"/>
    </row>
    <row r="203" spans="5:11" ht="15.75" customHeight="1">
      <c r="E203" s="34"/>
      <c r="J203" s="27"/>
      <c r="K203" s="27"/>
    </row>
    <row r="204" spans="5:11" ht="15.75" customHeight="1">
      <c r="E204" s="34"/>
      <c r="J204" s="27"/>
      <c r="K204" s="27"/>
    </row>
    <row r="205" spans="5:11" ht="15.75" customHeight="1">
      <c r="E205" s="34"/>
      <c r="J205" s="27"/>
      <c r="K205" s="27"/>
    </row>
    <row r="206" spans="5:11" ht="15.75" customHeight="1">
      <c r="E206" s="34"/>
      <c r="J206" s="27"/>
      <c r="K206" s="27"/>
    </row>
    <row r="207" spans="5:11" ht="15.75" customHeight="1">
      <c r="E207" s="34"/>
      <c r="J207" s="27"/>
      <c r="K207" s="27"/>
    </row>
    <row r="208" spans="5:11" ht="15.75" customHeight="1">
      <c r="E208" s="34"/>
      <c r="J208" s="27"/>
      <c r="K208" s="27"/>
    </row>
    <row r="209" spans="5:11" ht="15.75" customHeight="1">
      <c r="E209" s="34"/>
      <c r="J209" s="27"/>
      <c r="K209" s="27"/>
    </row>
    <row r="210" spans="5:11" ht="15.75" customHeight="1">
      <c r="E210" s="34"/>
      <c r="J210" s="27"/>
      <c r="K210" s="27"/>
    </row>
    <row r="211" spans="5:11" ht="15.75" customHeight="1">
      <c r="E211" s="34"/>
      <c r="J211" s="27"/>
      <c r="K211" s="27"/>
    </row>
    <row r="212" spans="5:11" ht="15.75" customHeight="1">
      <c r="E212" s="34"/>
      <c r="J212" s="27"/>
      <c r="K212" s="27"/>
    </row>
    <row r="213" spans="5:11" ht="15.75" customHeight="1">
      <c r="E213" s="34"/>
      <c r="J213" s="27"/>
      <c r="K213" s="27"/>
    </row>
    <row r="214" spans="5:11" ht="15.75" customHeight="1">
      <c r="E214" s="34"/>
      <c r="J214" s="27"/>
      <c r="K214" s="27"/>
    </row>
    <row r="215" spans="5:11" ht="15.75" customHeight="1">
      <c r="E215" s="34"/>
      <c r="J215" s="27"/>
      <c r="K215" s="27"/>
    </row>
    <row r="216" spans="5:11" ht="15.75" customHeight="1">
      <c r="E216" s="34"/>
      <c r="J216" s="27"/>
      <c r="K216" s="27"/>
    </row>
    <row r="217" spans="5:11" ht="15.75" customHeight="1">
      <c r="E217" s="34"/>
      <c r="J217" s="27"/>
      <c r="K217" s="27"/>
    </row>
    <row r="218" spans="5:11" ht="15.75" customHeight="1">
      <c r="E218" s="34"/>
      <c r="J218" s="27"/>
      <c r="K218" s="27"/>
    </row>
    <row r="219" spans="5:11" ht="15.75" customHeight="1">
      <c r="E219" s="34"/>
      <c r="J219" s="27"/>
      <c r="K219" s="27"/>
    </row>
    <row r="220" spans="5:11" ht="15.75" customHeight="1">
      <c r="E220" s="34"/>
      <c r="J220" s="27"/>
      <c r="K220" s="27"/>
    </row>
    <row r="221" spans="5:11" ht="15.75" customHeight="1">
      <c r="E221" s="34"/>
      <c r="J221" s="27"/>
      <c r="K221" s="27"/>
    </row>
    <row r="222" spans="5:11" ht="15.75" customHeight="1">
      <c r="E222" s="34"/>
      <c r="J222" s="27"/>
      <c r="K222" s="27"/>
    </row>
    <row r="223" spans="5:11" ht="15.75" customHeight="1">
      <c r="E223" s="34"/>
      <c r="J223" s="27"/>
      <c r="K223" s="27"/>
    </row>
    <row r="224" spans="5:11" ht="15.75" customHeight="1">
      <c r="E224" s="34"/>
      <c r="J224" s="27"/>
      <c r="K224" s="27"/>
    </row>
    <row r="225" spans="5:11" ht="15.75" customHeight="1">
      <c r="E225" s="34"/>
      <c r="J225" s="27"/>
      <c r="K225" s="27"/>
    </row>
    <row r="226" spans="5:11" ht="15.75" customHeight="1">
      <c r="E226" s="34"/>
      <c r="J226" s="27"/>
      <c r="K226" s="27"/>
    </row>
    <row r="227" spans="5:11" ht="15.75" customHeight="1">
      <c r="E227" s="34"/>
      <c r="J227" s="27"/>
      <c r="K227" s="27"/>
    </row>
    <row r="228" spans="5:11" ht="15.75" customHeight="1">
      <c r="E228" s="34"/>
      <c r="J228" s="27"/>
      <c r="K228" s="27"/>
    </row>
    <row r="229" spans="5:11" ht="15.75" customHeight="1">
      <c r="E229" s="34"/>
      <c r="J229" s="27"/>
      <c r="K229" s="27"/>
    </row>
    <row r="230" spans="5:11" ht="15.75" customHeight="1">
      <c r="E230" s="34"/>
      <c r="J230" s="27"/>
      <c r="K230" s="27"/>
    </row>
    <row r="231" spans="5:11" ht="15.75" customHeight="1">
      <c r="E231" s="34"/>
      <c r="J231" s="27"/>
      <c r="K231" s="27"/>
    </row>
    <row r="232" spans="5:11" ht="15.75" customHeight="1">
      <c r="E232" s="34"/>
      <c r="J232" s="27"/>
      <c r="K232" s="27"/>
    </row>
    <row r="233" spans="5:11" ht="15.75" customHeight="1">
      <c r="E233" s="34"/>
      <c r="J233" s="27"/>
      <c r="K233" s="27"/>
    </row>
    <row r="234" spans="5:11" ht="15.75" customHeight="1">
      <c r="E234" s="34"/>
      <c r="J234" s="27"/>
      <c r="K234" s="27"/>
    </row>
    <row r="235" spans="5:11" ht="15.75" customHeight="1">
      <c r="E235" s="34"/>
      <c r="J235" s="27"/>
      <c r="K235" s="27"/>
    </row>
    <row r="236" spans="5:11" ht="15.75" customHeight="1">
      <c r="E236" s="34"/>
      <c r="J236" s="27"/>
      <c r="K236" s="27"/>
    </row>
    <row r="237" spans="5:11" ht="15.75" customHeight="1">
      <c r="E237" s="34"/>
      <c r="J237" s="27"/>
      <c r="K237" s="27"/>
    </row>
    <row r="238" spans="5:11" ht="15.75" customHeight="1">
      <c r="E238" s="34"/>
      <c r="J238" s="27"/>
      <c r="K238" s="27"/>
    </row>
    <row r="239" spans="5:11" ht="15.75" customHeight="1">
      <c r="E239" s="34"/>
      <c r="J239" s="27"/>
      <c r="K239" s="27"/>
    </row>
    <row r="240" spans="5:11" ht="15.75" customHeight="1">
      <c r="E240" s="34"/>
      <c r="J240" s="27"/>
      <c r="K240" s="27"/>
    </row>
    <row r="241" spans="5:11" ht="15.75" customHeight="1">
      <c r="E241" s="34"/>
      <c r="J241" s="27"/>
      <c r="K241" s="27"/>
    </row>
    <row r="242" spans="5:11" ht="15.75" customHeight="1">
      <c r="E242" s="34"/>
      <c r="J242" s="27"/>
      <c r="K242" s="27"/>
    </row>
    <row r="243" spans="5:11" ht="15.75" customHeight="1">
      <c r="E243" s="34"/>
      <c r="J243" s="27"/>
      <c r="K243" s="27"/>
    </row>
    <row r="244" spans="5:11" ht="15.75" customHeight="1">
      <c r="E244" s="34"/>
      <c r="J244" s="27"/>
      <c r="K244" s="27"/>
    </row>
    <row r="245" spans="5:11" ht="15.75" customHeight="1">
      <c r="E245" s="34"/>
      <c r="J245" s="27"/>
      <c r="K245" s="27"/>
    </row>
    <row r="246" spans="5:11" ht="15.75" customHeight="1">
      <c r="E246" s="34"/>
      <c r="J246" s="27"/>
      <c r="K246" s="27"/>
    </row>
    <row r="247" spans="5:11" ht="15.75" customHeight="1">
      <c r="E247" s="34"/>
      <c r="J247" s="27"/>
      <c r="K247" s="27"/>
    </row>
    <row r="248" spans="5:11" ht="15.75" customHeight="1">
      <c r="E248" s="34"/>
      <c r="J248" s="27"/>
      <c r="K248" s="27"/>
    </row>
    <row r="249" spans="5:11" ht="15.75" customHeight="1">
      <c r="E249" s="34"/>
      <c r="J249" s="27"/>
      <c r="K249" s="27"/>
    </row>
    <row r="250" spans="5:11" ht="15.75" customHeight="1">
      <c r="E250" s="34"/>
      <c r="J250" s="27"/>
      <c r="K250" s="27"/>
    </row>
    <row r="251" spans="5:11" ht="15.75" customHeight="1">
      <c r="E251" s="34"/>
      <c r="J251" s="27"/>
      <c r="K251" s="27"/>
    </row>
    <row r="252" spans="5:11" ht="15.75" customHeight="1">
      <c r="E252" s="34"/>
      <c r="J252" s="27"/>
      <c r="K252" s="27"/>
    </row>
    <row r="253" spans="5:11" ht="15.75" customHeight="1">
      <c r="E253" s="34"/>
      <c r="J253" s="27"/>
      <c r="K253" s="27"/>
    </row>
    <row r="254" spans="5:11" ht="15.75" customHeight="1">
      <c r="E254" s="34"/>
      <c r="J254" s="27"/>
      <c r="K254" s="27"/>
    </row>
    <row r="255" spans="5:11" ht="15.75" customHeight="1">
      <c r="E255" s="34"/>
      <c r="J255" s="27"/>
      <c r="K255" s="27"/>
    </row>
    <row r="256" spans="5:11" ht="15.75" customHeight="1">
      <c r="E256" s="34"/>
      <c r="J256" s="27"/>
      <c r="K256" s="27"/>
    </row>
    <row r="257" spans="5:11" ht="15.75" customHeight="1">
      <c r="E257" s="34"/>
      <c r="J257" s="27"/>
      <c r="K257" s="27"/>
    </row>
    <row r="258" spans="5:11" ht="15.75" customHeight="1">
      <c r="E258" s="34"/>
      <c r="J258" s="27"/>
      <c r="K258" s="27"/>
    </row>
    <row r="259" spans="5:11" ht="15.75" customHeight="1">
      <c r="E259" s="34"/>
      <c r="J259" s="27"/>
      <c r="K259" s="27"/>
    </row>
    <row r="260" spans="5:11" ht="15.75" customHeight="1">
      <c r="E260" s="34"/>
      <c r="J260" s="27"/>
      <c r="K260" s="27"/>
    </row>
    <row r="261" spans="5:11" ht="15.75" customHeight="1">
      <c r="E261" s="34"/>
      <c r="J261" s="27"/>
      <c r="K261" s="27"/>
    </row>
    <row r="262" spans="5:11" ht="15.75" customHeight="1">
      <c r="E262" s="34"/>
      <c r="J262" s="27"/>
      <c r="K262" s="27"/>
    </row>
    <row r="263" spans="5:11" ht="15.75" customHeight="1">
      <c r="E263" s="34"/>
      <c r="J263" s="27"/>
      <c r="K263" s="27"/>
    </row>
    <row r="264" spans="5:11" ht="15.75" customHeight="1">
      <c r="E264" s="34"/>
      <c r="J264" s="27"/>
      <c r="K264" s="27"/>
    </row>
    <row r="265" spans="5:11" ht="15.75" customHeight="1">
      <c r="E265" s="34"/>
      <c r="J265" s="27"/>
      <c r="K265" s="27"/>
    </row>
    <row r="266" spans="5:11" ht="15.75" customHeight="1">
      <c r="E266" s="34"/>
      <c r="J266" s="27"/>
      <c r="K266" s="27"/>
    </row>
    <row r="267" spans="5:11" ht="15.75" customHeight="1">
      <c r="E267" s="34"/>
      <c r="J267" s="27"/>
      <c r="K267" s="27"/>
    </row>
    <row r="268" spans="5:11" ht="15.75" customHeight="1">
      <c r="E268" s="34"/>
      <c r="J268" s="27"/>
      <c r="K268" s="27"/>
    </row>
    <row r="269" spans="5:11" ht="15.75" customHeight="1">
      <c r="E269" s="34"/>
      <c r="J269" s="27"/>
      <c r="K269" s="27"/>
    </row>
    <row r="270" spans="5:11" ht="15.75" customHeight="1">
      <c r="E270" s="34"/>
      <c r="J270" s="27"/>
      <c r="K270" s="27"/>
    </row>
    <row r="271" spans="5:11" ht="15.75" customHeight="1">
      <c r="E271" s="34"/>
      <c r="J271" s="27"/>
      <c r="K271" s="27"/>
    </row>
    <row r="272" spans="5:11" ht="15.75" customHeight="1">
      <c r="E272" s="34"/>
      <c r="J272" s="27"/>
      <c r="K272" s="27"/>
    </row>
    <row r="273" spans="5:11" ht="15.75" customHeight="1">
      <c r="E273" s="34"/>
      <c r="J273" s="27"/>
      <c r="K273" s="27"/>
    </row>
    <row r="274" spans="5:11" ht="15.75" customHeight="1">
      <c r="E274" s="34"/>
      <c r="J274" s="27"/>
      <c r="K274" s="27"/>
    </row>
    <row r="275" spans="5:11" ht="15.75" customHeight="1">
      <c r="E275" s="34"/>
      <c r="J275" s="27"/>
      <c r="K275" s="27"/>
    </row>
    <row r="276" spans="5:11" ht="15.75" customHeight="1">
      <c r="E276" s="34"/>
      <c r="J276" s="27"/>
      <c r="K276" s="27"/>
    </row>
    <row r="277" spans="5:11" ht="15.75" customHeight="1">
      <c r="E277" s="34"/>
      <c r="J277" s="27"/>
      <c r="K277" s="27"/>
    </row>
    <row r="278" spans="5:11" ht="15.75" customHeight="1">
      <c r="E278" s="34"/>
      <c r="J278" s="27"/>
      <c r="K278" s="27"/>
    </row>
    <row r="279" spans="5:11" ht="15.75" customHeight="1">
      <c r="E279" s="34"/>
      <c r="J279" s="27"/>
      <c r="K279" s="27"/>
    </row>
    <row r="280" spans="5:11" ht="15.75" customHeight="1">
      <c r="E280" s="34"/>
      <c r="J280" s="27"/>
      <c r="K280" s="27"/>
    </row>
    <row r="281" spans="5:11" ht="15.75" customHeight="1">
      <c r="E281" s="34"/>
      <c r="J281" s="27"/>
      <c r="K281" s="27"/>
    </row>
    <row r="282" spans="5:11" ht="15.75" customHeight="1">
      <c r="E282" s="34"/>
      <c r="J282" s="27"/>
      <c r="K282" s="27"/>
    </row>
    <row r="283" spans="5:11" ht="15.75" customHeight="1">
      <c r="E283" s="34"/>
      <c r="J283" s="27"/>
      <c r="K283" s="27"/>
    </row>
    <row r="284" spans="5:11" ht="15.75" customHeight="1">
      <c r="E284" s="34"/>
      <c r="J284" s="27"/>
      <c r="K284" s="27"/>
    </row>
    <row r="285" spans="5:11" ht="15.75" customHeight="1">
      <c r="E285" s="34"/>
      <c r="J285" s="27"/>
      <c r="K285" s="27"/>
    </row>
    <row r="286" spans="5:11" ht="15.75" customHeight="1">
      <c r="E286" s="34"/>
      <c r="J286" s="27"/>
      <c r="K286" s="27"/>
    </row>
    <row r="287" spans="5:11" ht="15.75" customHeight="1">
      <c r="E287" s="34"/>
      <c r="J287" s="27"/>
      <c r="K287" s="27"/>
    </row>
    <row r="288" spans="5:11" ht="15.75" customHeight="1">
      <c r="E288" s="34"/>
      <c r="J288" s="27"/>
      <c r="K288" s="27"/>
    </row>
    <row r="289" spans="5:11" ht="15.75" customHeight="1">
      <c r="E289" s="34"/>
      <c r="J289" s="27"/>
      <c r="K289" s="27"/>
    </row>
    <row r="290" spans="5:11" ht="15.75" customHeight="1">
      <c r="E290" s="34"/>
      <c r="J290" s="27"/>
      <c r="K290" s="27"/>
    </row>
    <row r="291" spans="5:11" ht="15.75" customHeight="1">
      <c r="E291" s="34"/>
      <c r="J291" s="27"/>
      <c r="K291" s="27"/>
    </row>
    <row r="292" spans="5:11" ht="15.75" customHeight="1">
      <c r="E292" s="34"/>
      <c r="J292" s="27"/>
      <c r="K292" s="27"/>
    </row>
    <row r="293" spans="5:11" ht="15.75" customHeight="1">
      <c r="E293" s="34"/>
      <c r="J293" s="27"/>
      <c r="K293" s="27"/>
    </row>
    <row r="294" spans="5:11" ht="15.75" customHeight="1">
      <c r="E294" s="34"/>
      <c r="J294" s="27"/>
      <c r="K294" s="27"/>
    </row>
    <row r="295" spans="5:11" ht="15.75" customHeight="1">
      <c r="E295" s="34"/>
      <c r="J295" s="27"/>
      <c r="K295" s="27"/>
    </row>
    <row r="296" spans="5:11" ht="15.75" customHeight="1">
      <c r="E296" s="34"/>
      <c r="J296" s="27"/>
      <c r="K296" s="27"/>
    </row>
    <row r="297" spans="5:11" ht="15.75" customHeight="1">
      <c r="E297" s="34"/>
      <c r="J297" s="27"/>
      <c r="K297" s="27"/>
    </row>
    <row r="298" spans="5:11" ht="15.75" customHeight="1">
      <c r="E298" s="34"/>
      <c r="J298" s="27"/>
      <c r="K298" s="27"/>
    </row>
    <row r="299" spans="5:11" ht="15.75" customHeight="1">
      <c r="E299" s="34"/>
      <c r="J299" s="19"/>
      <c r="K299" s="19"/>
    </row>
    <row r="300" spans="5:11" ht="15.75" customHeight="1">
      <c r="E300" s="34"/>
      <c r="J300" s="19"/>
      <c r="K300" s="19"/>
    </row>
    <row r="301" spans="5:11" ht="15.75" customHeight="1">
      <c r="E301" s="34"/>
      <c r="J301" s="19"/>
      <c r="K301" s="19"/>
    </row>
    <row r="302" spans="5:11" ht="15.75" customHeight="1">
      <c r="E302" s="34"/>
      <c r="J302" s="19"/>
      <c r="K302" s="19"/>
    </row>
    <row r="303" spans="5:11" ht="15.75" customHeight="1">
      <c r="E303" s="34"/>
    </row>
    <row r="304" spans="5:11" ht="15.75" customHeight="1">
      <c r="E304" s="34"/>
    </row>
    <row r="305" spans="5:5" ht="15.75" customHeight="1">
      <c r="E305" s="34"/>
    </row>
    <row r="306" spans="5:5" ht="15.75" customHeight="1">
      <c r="E306" s="34"/>
    </row>
    <row r="307" spans="5:5" ht="15.75" customHeight="1">
      <c r="E307" s="34"/>
    </row>
    <row r="308" spans="5:5" ht="15.75" customHeight="1">
      <c r="E308" s="34"/>
    </row>
    <row r="309" spans="5:5" ht="15.75" customHeight="1">
      <c r="E309" s="34"/>
    </row>
    <row r="310" spans="5:5" ht="15.75" customHeight="1">
      <c r="E310" s="34"/>
    </row>
    <row r="311" spans="5:5" ht="15.75" customHeight="1">
      <c r="E311" s="34"/>
    </row>
    <row r="312" spans="5:5" ht="15.75" customHeight="1">
      <c r="E312" s="34"/>
    </row>
    <row r="313" spans="5:5" ht="15.75" customHeight="1">
      <c r="E313" s="34"/>
    </row>
    <row r="314" spans="5:5" ht="15.75" customHeight="1">
      <c r="E314" s="34"/>
    </row>
    <row r="315" spans="5:5" ht="15.75" customHeight="1">
      <c r="E315" s="34"/>
    </row>
    <row r="316" spans="5:5" ht="15.75" customHeight="1">
      <c r="E316" s="34"/>
    </row>
    <row r="317" spans="5:5" ht="15.75" customHeight="1">
      <c r="E317" s="34"/>
    </row>
    <row r="318" spans="5:5" ht="15.75" customHeight="1">
      <c r="E318" s="34"/>
    </row>
    <row r="319" spans="5:5" ht="15.75" customHeight="1">
      <c r="E319" s="34"/>
    </row>
    <row r="320" spans="5:5" ht="15.75" customHeight="1">
      <c r="E320" s="34"/>
    </row>
    <row r="321" spans="5:5" ht="15.75" customHeight="1">
      <c r="E321" s="34"/>
    </row>
  </sheetData>
  <mergeCells count="18">
    <mergeCell ref="I4:J4"/>
    <mergeCell ref="K4:L4"/>
    <mergeCell ref="P2:P19"/>
    <mergeCell ref="H4:H5"/>
    <mergeCell ref="M4:M5"/>
    <mergeCell ref="E4:F4"/>
    <mergeCell ref="A1:N1"/>
    <mergeCell ref="A2:G2"/>
    <mergeCell ref="A3:G3"/>
    <mergeCell ref="M3:N3"/>
    <mergeCell ref="I2:J2"/>
    <mergeCell ref="K2:L2"/>
    <mergeCell ref="A4:A5"/>
    <mergeCell ref="B4:B5"/>
    <mergeCell ref="N4:N5"/>
    <mergeCell ref="C4:C5"/>
    <mergeCell ref="D4:D5"/>
    <mergeCell ref="G4:G5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P343"/>
  <sheetViews>
    <sheetView zoomScale="85" workbookViewId="0">
      <selection activeCell="O4" sqref="O4"/>
    </sheetView>
  </sheetViews>
  <sheetFormatPr defaultColWidth="12.6328125" defaultRowHeight="15.75" customHeight="1"/>
  <cols>
    <col min="1" max="1" width="7.36328125" style="2" customWidth="1"/>
    <col min="2" max="3" width="40.90625" style="2" customWidth="1"/>
    <col min="4" max="4" width="18.90625" style="2" customWidth="1"/>
    <col min="5" max="5" width="12.6328125" style="2"/>
    <col min="6" max="6" width="12.6328125" style="37"/>
    <col min="7" max="7" width="13.90625" style="34" bestFit="1" customWidth="1"/>
    <col min="8" max="9" width="18.90625" style="34" customWidth="1"/>
    <col min="10" max="11" width="18.90625" style="2" customWidth="1"/>
    <col min="12" max="14" width="18.90625" style="34" customWidth="1"/>
    <col min="15" max="15" width="5.90625" customWidth="1"/>
    <col min="16" max="16" width="45.90625" customWidth="1"/>
  </cols>
  <sheetData>
    <row r="1" spans="1:16" ht="33.75" customHeight="1">
      <c r="A1" s="66" t="s">
        <v>39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6" ht="13">
      <c r="A2" s="68" t="s">
        <v>6</v>
      </c>
      <c r="B2" s="69"/>
      <c r="C2" s="69"/>
      <c r="D2" s="69"/>
      <c r="E2" s="69"/>
      <c r="F2" s="69"/>
      <c r="G2" s="70"/>
      <c r="H2" s="30">
        <f>SUM($H$6:$H1001)</f>
        <v>0</v>
      </c>
      <c r="I2" s="76">
        <f>SUM(I3:J3)</f>
        <v>0</v>
      </c>
      <c r="J2" s="77"/>
      <c r="K2" s="76">
        <f>SUM(K3:L3)</f>
        <v>0</v>
      </c>
      <c r="L2" s="77"/>
      <c r="M2" s="30">
        <f>SUM($M$6:$M1001)</f>
        <v>0</v>
      </c>
      <c r="N2" s="30">
        <f>SUM($N$6:$N1001)</f>
        <v>0</v>
      </c>
      <c r="P2" s="86" t="s">
        <v>28</v>
      </c>
    </row>
    <row r="3" spans="1:16" ht="13">
      <c r="A3" s="71" t="s">
        <v>7</v>
      </c>
      <c r="B3" s="69"/>
      <c r="C3" s="69"/>
      <c r="D3" s="69"/>
      <c r="E3" s="72"/>
      <c r="F3" s="72"/>
      <c r="G3" s="70"/>
      <c r="H3" s="31"/>
      <c r="I3" s="32">
        <f>SUM($I$6:$I1001)</f>
        <v>0</v>
      </c>
      <c r="J3" s="32">
        <f>SUM($J$6:$J$1001)</f>
        <v>0</v>
      </c>
      <c r="K3" s="32">
        <f>SUM($K$6:$K$1001)</f>
        <v>0</v>
      </c>
      <c r="L3" s="32">
        <f>SUM($L$6:$L1001)</f>
        <v>0</v>
      </c>
      <c r="M3" s="74"/>
      <c r="N3" s="99"/>
      <c r="P3" s="87"/>
    </row>
    <row r="4" spans="1:16" ht="13">
      <c r="A4" s="78" t="s">
        <v>8</v>
      </c>
      <c r="B4" s="78" t="s">
        <v>9</v>
      </c>
      <c r="C4" s="97" t="s">
        <v>15</v>
      </c>
      <c r="D4" s="97" t="s">
        <v>16</v>
      </c>
      <c r="E4" s="101" t="s">
        <v>12</v>
      </c>
      <c r="F4" s="102"/>
      <c r="G4" s="95" t="s">
        <v>26</v>
      </c>
      <c r="H4" s="92" t="s">
        <v>31</v>
      </c>
      <c r="I4" s="83" t="s">
        <v>55</v>
      </c>
      <c r="J4" s="84"/>
      <c r="K4" s="84" t="s">
        <v>42</v>
      </c>
      <c r="L4" s="85"/>
      <c r="M4" s="92" t="s">
        <v>2</v>
      </c>
      <c r="N4" s="92" t="s">
        <v>6</v>
      </c>
      <c r="P4" s="87"/>
    </row>
    <row r="5" spans="1:16" ht="13">
      <c r="A5" s="79"/>
      <c r="B5" s="79"/>
      <c r="C5" s="98"/>
      <c r="D5" s="98"/>
      <c r="E5" s="24" t="s">
        <v>24</v>
      </c>
      <c r="F5" s="36" t="s">
        <v>25</v>
      </c>
      <c r="G5" s="103"/>
      <c r="H5" s="93"/>
      <c r="I5" s="39" t="s">
        <v>20</v>
      </c>
      <c r="J5" s="54" t="s">
        <v>21</v>
      </c>
      <c r="K5" s="23" t="s">
        <v>20</v>
      </c>
      <c r="L5" s="39" t="s">
        <v>21</v>
      </c>
      <c r="M5" s="100"/>
      <c r="N5" s="100"/>
      <c r="P5" s="87"/>
    </row>
    <row r="6" spans="1:16" ht="12.5">
      <c r="A6" s="13"/>
      <c r="B6" s="8"/>
      <c r="C6" s="8"/>
      <c r="E6" s="33"/>
      <c r="G6" s="27"/>
      <c r="H6" s="27"/>
      <c r="I6" s="35"/>
      <c r="J6" s="52"/>
      <c r="K6" s="52"/>
      <c r="L6" s="35"/>
      <c r="M6" s="27"/>
      <c r="N6" s="27">
        <f>SUM(H6:M6)</f>
        <v>0</v>
      </c>
      <c r="P6" s="87"/>
    </row>
    <row r="7" spans="1:16" ht="12.5">
      <c r="A7" s="13"/>
      <c r="B7" s="8"/>
      <c r="E7" s="33"/>
      <c r="G7" s="27"/>
      <c r="H7" s="27"/>
      <c r="I7" s="35"/>
      <c r="J7" s="52"/>
      <c r="K7" s="51"/>
      <c r="L7" s="35"/>
      <c r="M7" s="27"/>
      <c r="N7" s="27"/>
      <c r="P7" s="87"/>
    </row>
    <row r="8" spans="1:16" ht="12.5">
      <c r="A8" s="13"/>
      <c r="B8" s="8"/>
      <c r="E8" s="34"/>
      <c r="G8" s="27"/>
      <c r="H8" s="27"/>
      <c r="I8" s="35"/>
      <c r="J8" s="51"/>
      <c r="K8" s="51"/>
      <c r="L8" s="35"/>
      <c r="M8" s="27"/>
      <c r="N8" s="27"/>
      <c r="P8" s="87"/>
    </row>
    <row r="9" spans="1:16" ht="12.5">
      <c r="E9" s="34"/>
      <c r="G9" s="27"/>
      <c r="H9" s="27"/>
      <c r="I9" s="35"/>
      <c r="J9" s="51"/>
      <c r="K9" s="51"/>
      <c r="L9" s="35"/>
      <c r="M9" s="27"/>
      <c r="N9" s="27"/>
      <c r="P9" s="87"/>
    </row>
    <row r="10" spans="1:16" ht="12.5">
      <c r="E10" s="34"/>
      <c r="G10" s="27"/>
      <c r="H10" s="27"/>
      <c r="I10" s="35"/>
      <c r="J10" s="51"/>
      <c r="K10" s="51"/>
      <c r="L10" s="35"/>
      <c r="M10" s="27"/>
      <c r="N10" s="27"/>
      <c r="P10" s="87"/>
    </row>
    <row r="11" spans="1:16" ht="12.5">
      <c r="A11" s="13"/>
      <c r="E11" s="34"/>
      <c r="G11" s="27"/>
      <c r="H11" s="27"/>
      <c r="I11" s="35"/>
      <c r="J11" s="29"/>
      <c r="K11" s="27"/>
      <c r="L11" s="35"/>
      <c r="M11" s="27"/>
      <c r="N11" s="27"/>
      <c r="P11" s="87"/>
    </row>
    <row r="12" spans="1:16" ht="12.5">
      <c r="A12" s="13"/>
      <c r="E12" s="34"/>
      <c r="G12" s="27"/>
      <c r="H12" s="27"/>
      <c r="I12" s="35"/>
      <c r="J12" s="27"/>
      <c r="K12" s="27"/>
      <c r="L12" s="35"/>
      <c r="M12" s="27"/>
      <c r="N12" s="27"/>
      <c r="P12" s="87"/>
    </row>
    <row r="13" spans="1:16" ht="15.75" customHeight="1">
      <c r="A13" s="14"/>
      <c r="E13" s="34"/>
      <c r="G13" s="27"/>
      <c r="H13" s="27"/>
      <c r="I13" s="35"/>
      <c r="J13" s="51"/>
      <c r="K13" s="51"/>
      <c r="L13" s="35"/>
      <c r="M13" s="27"/>
      <c r="N13" s="27"/>
      <c r="P13" s="87"/>
    </row>
    <row r="14" spans="1:16" ht="15.75" customHeight="1">
      <c r="A14" s="14"/>
      <c r="E14" s="34"/>
      <c r="G14" s="27"/>
      <c r="H14" s="27"/>
      <c r="I14" s="35"/>
      <c r="J14" s="51"/>
      <c r="K14" s="51"/>
      <c r="L14" s="35"/>
      <c r="M14" s="27"/>
      <c r="N14" s="27"/>
      <c r="P14" s="87"/>
    </row>
    <row r="15" spans="1:16" ht="15.75" customHeight="1">
      <c r="A15" s="14"/>
      <c r="E15" s="34"/>
      <c r="G15" s="27"/>
      <c r="H15" s="27"/>
      <c r="I15" s="35"/>
      <c r="J15" s="51"/>
      <c r="K15" s="51"/>
      <c r="L15" s="35"/>
      <c r="M15" s="27"/>
      <c r="N15" s="27"/>
      <c r="P15" s="87"/>
    </row>
    <row r="16" spans="1:16" ht="15.75" customHeight="1">
      <c r="A16" s="14"/>
      <c r="E16" s="34"/>
      <c r="G16" s="27"/>
      <c r="H16" s="27"/>
      <c r="I16" s="35"/>
      <c r="J16" s="51"/>
      <c r="K16" s="51"/>
      <c r="L16" s="35"/>
      <c r="M16" s="27"/>
      <c r="N16" s="27"/>
      <c r="P16" s="87"/>
    </row>
    <row r="17" spans="1:16" ht="15.75" customHeight="1">
      <c r="A17" s="14"/>
      <c r="E17" s="34"/>
      <c r="G17" s="27"/>
      <c r="H17" s="27"/>
      <c r="I17" s="35"/>
      <c r="J17" s="27"/>
      <c r="K17" s="27"/>
      <c r="L17" s="35"/>
      <c r="M17" s="27"/>
      <c r="N17" s="27"/>
      <c r="P17" s="87"/>
    </row>
    <row r="18" spans="1:16" ht="15.75" customHeight="1">
      <c r="A18" s="14"/>
      <c r="E18" s="34"/>
      <c r="G18" s="27"/>
      <c r="H18" s="27"/>
      <c r="I18" s="35"/>
      <c r="J18" s="27"/>
      <c r="K18" s="27"/>
      <c r="L18" s="35"/>
      <c r="M18" s="27"/>
      <c r="N18" s="27"/>
      <c r="P18" s="87"/>
    </row>
    <row r="19" spans="1:16" ht="15.75" customHeight="1">
      <c r="A19" s="14"/>
      <c r="E19" s="34"/>
      <c r="G19" s="27"/>
      <c r="H19" s="27"/>
      <c r="I19" s="35"/>
      <c r="J19" s="27"/>
      <c r="K19" s="27"/>
      <c r="L19" s="35"/>
      <c r="M19" s="27"/>
      <c r="N19" s="27"/>
    </row>
    <row r="20" spans="1:16" ht="15.75" customHeight="1">
      <c r="A20" s="14"/>
      <c r="E20" s="34"/>
      <c r="G20" s="27"/>
      <c r="H20" s="27"/>
      <c r="I20" s="35"/>
      <c r="J20" s="27"/>
      <c r="K20" s="27"/>
      <c r="L20" s="35"/>
      <c r="M20" s="27"/>
      <c r="N20" s="27"/>
    </row>
    <row r="21" spans="1:16" ht="15.75" customHeight="1">
      <c r="A21" s="14"/>
      <c r="E21" s="34"/>
      <c r="F21" s="38"/>
      <c r="G21" s="27"/>
      <c r="H21" s="27"/>
      <c r="I21" s="35"/>
      <c r="J21" s="27"/>
      <c r="K21" s="27"/>
      <c r="L21" s="35"/>
      <c r="M21" s="27"/>
      <c r="N21" s="27"/>
    </row>
    <row r="22" spans="1:16" ht="15.75" customHeight="1">
      <c r="A22" s="14"/>
      <c r="E22" s="34"/>
      <c r="G22" s="27"/>
      <c r="H22" s="27"/>
      <c r="I22" s="35"/>
      <c r="J22" s="27"/>
      <c r="K22" s="27"/>
      <c r="L22" s="35"/>
      <c r="M22" s="27"/>
      <c r="N22" s="27"/>
    </row>
    <row r="23" spans="1:16" ht="15.75" customHeight="1">
      <c r="A23" s="14"/>
      <c r="E23" s="34"/>
      <c r="G23" s="27"/>
      <c r="H23" s="27"/>
      <c r="I23" s="35"/>
      <c r="J23" s="27"/>
      <c r="K23" s="27"/>
      <c r="L23" s="35"/>
      <c r="M23" s="27"/>
      <c r="N23" s="27"/>
    </row>
    <row r="24" spans="1:16" ht="15.75" customHeight="1">
      <c r="A24" s="14"/>
      <c r="E24" s="34"/>
      <c r="G24" s="27"/>
      <c r="H24" s="27"/>
      <c r="I24" s="35"/>
      <c r="J24" s="27"/>
      <c r="K24" s="27"/>
      <c r="L24" s="35"/>
      <c r="M24" s="27"/>
      <c r="N24" s="27"/>
    </row>
    <row r="25" spans="1:16" ht="15.75" customHeight="1">
      <c r="A25" s="14"/>
      <c r="E25" s="34"/>
      <c r="G25" s="27"/>
      <c r="H25" s="27"/>
      <c r="I25" s="35"/>
      <c r="J25" s="27"/>
      <c r="K25" s="27"/>
      <c r="L25" s="35"/>
      <c r="M25" s="27"/>
      <c r="N25" s="27"/>
    </row>
    <row r="26" spans="1:16" ht="15.75" customHeight="1">
      <c r="A26" s="14"/>
      <c r="E26" s="34"/>
      <c r="G26" s="27"/>
      <c r="H26" s="27"/>
      <c r="I26" s="35"/>
      <c r="J26" s="27"/>
      <c r="K26" s="27"/>
      <c r="L26" s="35"/>
      <c r="M26" s="27"/>
      <c r="N26" s="27"/>
    </row>
    <row r="27" spans="1:16" ht="15.75" customHeight="1">
      <c r="A27" s="14"/>
      <c r="E27" s="34"/>
      <c r="G27" s="27"/>
      <c r="H27" s="27"/>
      <c r="I27" s="35"/>
      <c r="J27" s="27"/>
      <c r="K27" s="27"/>
      <c r="L27" s="35"/>
      <c r="M27" s="27"/>
      <c r="N27" s="27"/>
    </row>
    <row r="28" spans="1:16" ht="15.75" customHeight="1">
      <c r="A28" s="14"/>
      <c r="E28" s="34"/>
      <c r="G28" s="27"/>
      <c r="H28" s="29"/>
      <c r="I28" s="35"/>
      <c r="J28" s="27"/>
      <c r="K28" s="27"/>
      <c r="L28" s="35"/>
      <c r="M28" s="27"/>
      <c r="N28" s="27"/>
    </row>
    <row r="29" spans="1:16" ht="15.75" customHeight="1">
      <c r="A29" s="14"/>
      <c r="E29" s="34"/>
      <c r="G29" s="27"/>
      <c r="H29" s="27"/>
      <c r="I29" s="35"/>
      <c r="J29" s="27"/>
      <c r="K29" s="27"/>
      <c r="L29" s="35"/>
      <c r="M29" s="27"/>
      <c r="N29" s="27"/>
    </row>
    <row r="30" spans="1:16" ht="15.75" customHeight="1">
      <c r="A30" s="14"/>
      <c r="E30" s="34"/>
      <c r="G30" s="27"/>
      <c r="H30" s="27"/>
      <c r="I30" s="35"/>
      <c r="J30" s="27"/>
      <c r="K30" s="27"/>
      <c r="L30" s="35"/>
      <c r="M30" s="27"/>
      <c r="N30" s="27"/>
    </row>
    <row r="31" spans="1:16" ht="15.75" customHeight="1">
      <c r="A31" s="14"/>
      <c r="E31" s="34"/>
      <c r="G31" s="27"/>
      <c r="H31" s="27"/>
      <c r="I31" s="35"/>
      <c r="J31" s="27"/>
      <c r="K31" s="27"/>
      <c r="L31" s="35"/>
      <c r="M31" s="27"/>
      <c r="N31" s="27"/>
    </row>
    <row r="32" spans="1:16" ht="15.75" customHeight="1">
      <c r="A32" s="14"/>
      <c r="E32" s="34"/>
      <c r="G32" s="27"/>
      <c r="H32" s="27"/>
      <c r="I32" s="35"/>
      <c r="J32" s="27"/>
      <c r="K32" s="27"/>
      <c r="L32" s="35"/>
      <c r="M32" s="27"/>
      <c r="N32" s="27"/>
    </row>
    <row r="33" spans="1:14" ht="15.75" customHeight="1">
      <c r="A33" s="14"/>
      <c r="E33" s="34"/>
      <c r="G33" s="27"/>
      <c r="H33" s="27"/>
      <c r="I33" s="35"/>
      <c r="J33" s="27"/>
      <c r="K33" s="27"/>
      <c r="L33" s="35"/>
      <c r="M33" s="27"/>
      <c r="N33" s="27"/>
    </row>
    <row r="34" spans="1:14" ht="15.75" customHeight="1">
      <c r="A34" s="14"/>
      <c r="E34" s="34"/>
      <c r="G34" s="27"/>
      <c r="H34" s="27"/>
      <c r="I34" s="35"/>
      <c r="J34" s="27"/>
      <c r="K34" s="27"/>
      <c r="L34" s="35"/>
      <c r="M34" s="27"/>
      <c r="N34" s="27"/>
    </row>
    <row r="35" spans="1:14" ht="15.75" customHeight="1">
      <c r="A35" s="14"/>
      <c r="E35" s="34"/>
      <c r="G35" s="27"/>
      <c r="H35" s="27"/>
      <c r="I35" s="35"/>
      <c r="J35" s="27"/>
      <c r="K35" s="27"/>
      <c r="L35" s="35"/>
      <c r="M35" s="27"/>
      <c r="N35" s="27"/>
    </row>
    <row r="36" spans="1:14" ht="15.75" customHeight="1">
      <c r="A36" s="14"/>
      <c r="E36" s="34"/>
      <c r="G36" s="27"/>
      <c r="H36" s="27"/>
      <c r="I36" s="35"/>
      <c r="J36" s="27"/>
      <c r="K36" s="27"/>
      <c r="L36" s="35"/>
      <c r="M36" s="27"/>
      <c r="N36" s="27"/>
    </row>
    <row r="37" spans="1:14" ht="15.75" customHeight="1">
      <c r="A37" s="14"/>
      <c r="E37" s="34"/>
      <c r="G37" s="27"/>
      <c r="H37" s="27"/>
      <c r="I37" s="35"/>
      <c r="J37" s="27"/>
      <c r="K37" s="27"/>
      <c r="L37" s="35"/>
      <c r="M37" s="27"/>
      <c r="N37" s="27"/>
    </row>
    <row r="38" spans="1:14" ht="15.75" customHeight="1">
      <c r="A38" s="14"/>
      <c r="E38" s="34"/>
      <c r="G38" s="27"/>
      <c r="H38" s="27"/>
      <c r="I38" s="35"/>
      <c r="J38" s="27"/>
      <c r="K38" s="27"/>
      <c r="L38" s="35"/>
      <c r="M38" s="27"/>
      <c r="N38" s="27"/>
    </row>
    <row r="39" spans="1:14" ht="15.75" customHeight="1">
      <c r="A39" s="14"/>
      <c r="E39" s="34"/>
      <c r="G39" s="27"/>
      <c r="H39" s="27"/>
      <c r="I39" s="35"/>
      <c r="J39" s="27"/>
      <c r="K39" s="27"/>
      <c r="L39" s="35"/>
      <c r="M39" s="27"/>
      <c r="N39" s="27"/>
    </row>
    <row r="40" spans="1:14" ht="15.75" customHeight="1">
      <c r="A40" s="14"/>
      <c r="E40" s="34"/>
      <c r="G40" s="27"/>
      <c r="H40" s="27"/>
      <c r="I40" s="35"/>
      <c r="J40" s="27"/>
      <c r="K40" s="27"/>
      <c r="L40" s="35"/>
      <c r="M40" s="27"/>
      <c r="N40" s="27"/>
    </row>
    <row r="41" spans="1:14" ht="15.75" customHeight="1">
      <c r="A41" s="14"/>
      <c r="E41" s="34"/>
      <c r="G41" s="27"/>
      <c r="H41" s="27"/>
      <c r="I41" s="35"/>
      <c r="J41" s="27"/>
      <c r="K41" s="27"/>
      <c r="L41" s="35"/>
      <c r="M41" s="27"/>
      <c r="N41" s="27"/>
    </row>
    <row r="42" spans="1:14" ht="15.75" customHeight="1">
      <c r="A42" s="14"/>
      <c r="E42" s="34"/>
      <c r="G42" s="27"/>
      <c r="H42" s="27"/>
      <c r="I42" s="35"/>
      <c r="J42" s="27"/>
      <c r="K42" s="27"/>
      <c r="L42" s="35"/>
      <c r="M42" s="27"/>
      <c r="N42" s="27"/>
    </row>
    <row r="43" spans="1:14" ht="15.75" customHeight="1">
      <c r="A43" s="14"/>
      <c r="E43" s="34"/>
      <c r="G43" s="27"/>
      <c r="H43" s="27"/>
      <c r="I43" s="35"/>
      <c r="J43" s="27"/>
      <c r="K43" s="27"/>
      <c r="L43" s="35"/>
      <c r="M43" s="27"/>
      <c r="N43" s="27"/>
    </row>
    <row r="44" spans="1:14" ht="15.75" customHeight="1">
      <c r="A44" s="14"/>
      <c r="E44" s="34"/>
      <c r="G44" s="27"/>
      <c r="H44" s="27"/>
      <c r="I44" s="35"/>
      <c r="J44" s="27"/>
      <c r="K44" s="27"/>
      <c r="L44" s="35"/>
      <c r="M44" s="27"/>
      <c r="N44" s="27"/>
    </row>
    <row r="45" spans="1:14" ht="15.75" customHeight="1">
      <c r="A45" s="14"/>
      <c r="E45" s="34"/>
      <c r="G45" s="27"/>
      <c r="H45" s="27"/>
      <c r="I45" s="35"/>
      <c r="J45" s="27"/>
      <c r="K45" s="27"/>
      <c r="L45" s="35"/>
      <c r="M45" s="27"/>
      <c r="N45" s="27"/>
    </row>
    <row r="46" spans="1:14" ht="15.75" customHeight="1">
      <c r="A46" s="14"/>
      <c r="E46" s="34"/>
      <c r="G46" s="27"/>
      <c r="H46" s="27"/>
      <c r="I46" s="35"/>
      <c r="J46" s="27"/>
      <c r="K46" s="27"/>
      <c r="L46" s="35"/>
      <c r="M46" s="27"/>
      <c r="N46" s="27"/>
    </row>
    <row r="47" spans="1:14" ht="15.75" customHeight="1">
      <c r="A47" s="14"/>
      <c r="E47" s="34"/>
      <c r="G47" s="27"/>
      <c r="H47" s="27"/>
      <c r="I47" s="35"/>
      <c r="J47" s="27"/>
      <c r="K47" s="27"/>
      <c r="L47" s="35"/>
      <c r="M47" s="27"/>
      <c r="N47" s="27"/>
    </row>
    <row r="48" spans="1:14" ht="15.75" customHeight="1">
      <c r="A48" s="14"/>
      <c r="E48" s="34"/>
      <c r="G48" s="27"/>
      <c r="H48" s="27"/>
      <c r="I48" s="35"/>
      <c r="J48" s="27"/>
      <c r="K48" s="27"/>
      <c r="L48" s="35"/>
      <c r="M48" s="27"/>
      <c r="N48" s="27"/>
    </row>
    <row r="49" spans="1:14" ht="15.75" customHeight="1">
      <c r="A49" s="14"/>
      <c r="E49" s="34"/>
      <c r="G49" s="27"/>
      <c r="H49" s="27"/>
      <c r="I49" s="35"/>
      <c r="J49" s="27"/>
      <c r="K49" s="27"/>
      <c r="L49" s="35"/>
      <c r="M49" s="27"/>
      <c r="N49" s="27"/>
    </row>
    <row r="50" spans="1:14" ht="15.75" customHeight="1">
      <c r="A50" s="14"/>
      <c r="E50" s="34"/>
      <c r="G50" s="27"/>
      <c r="H50" s="27"/>
      <c r="I50" s="35"/>
      <c r="J50" s="27"/>
      <c r="K50" s="27"/>
      <c r="L50" s="35"/>
      <c r="M50" s="27"/>
      <c r="N50" s="27"/>
    </row>
    <row r="51" spans="1:14" ht="15.75" customHeight="1">
      <c r="A51" s="14"/>
      <c r="E51" s="34"/>
      <c r="G51" s="27"/>
      <c r="H51" s="27"/>
      <c r="I51" s="35"/>
      <c r="J51" s="27"/>
      <c r="K51" s="27"/>
      <c r="L51" s="35"/>
      <c r="M51" s="27"/>
      <c r="N51" s="27"/>
    </row>
    <row r="52" spans="1:14" ht="15.75" customHeight="1">
      <c r="A52" s="14"/>
      <c r="E52" s="34"/>
      <c r="G52" s="27"/>
      <c r="H52" s="27"/>
      <c r="I52" s="35"/>
      <c r="J52" s="27"/>
      <c r="K52" s="27"/>
      <c r="L52" s="35"/>
      <c r="M52" s="27"/>
      <c r="N52" s="27"/>
    </row>
    <row r="53" spans="1:14" ht="15.75" customHeight="1">
      <c r="A53" s="14"/>
      <c r="E53" s="34"/>
      <c r="G53" s="27"/>
      <c r="H53" s="27"/>
      <c r="I53" s="35"/>
      <c r="J53" s="27"/>
      <c r="K53" s="27"/>
      <c r="L53" s="35"/>
      <c r="M53" s="27"/>
      <c r="N53" s="27"/>
    </row>
    <row r="54" spans="1:14" ht="15.75" customHeight="1">
      <c r="A54" s="14"/>
      <c r="E54" s="34"/>
      <c r="G54" s="27"/>
      <c r="H54" s="27"/>
      <c r="I54" s="35"/>
      <c r="J54" s="27"/>
      <c r="K54" s="27"/>
      <c r="L54" s="35"/>
      <c r="M54" s="27"/>
      <c r="N54" s="27"/>
    </row>
    <row r="55" spans="1:14" ht="15.75" customHeight="1">
      <c r="A55" s="14"/>
      <c r="E55" s="34"/>
      <c r="G55" s="27"/>
      <c r="H55" s="27"/>
      <c r="I55" s="35"/>
      <c r="J55" s="27"/>
      <c r="K55" s="27"/>
      <c r="L55" s="35"/>
      <c r="M55" s="27"/>
      <c r="N55" s="27"/>
    </row>
    <row r="56" spans="1:14" ht="15.75" customHeight="1">
      <c r="A56" s="14"/>
      <c r="E56" s="34"/>
      <c r="G56" s="27"/>
      <c r="H56" s="27"/>
      <c r="I56" s="35"/>
      <c r="J56" s="27"/>
      <c r="K56" s="27"/>
      <c r="L56" s="35"/>
      <c r="M56" s="27"/>
      <c r="N56" s="27"/>
    </row>
    <row r="57" spans="1:14" ht="15.75" customHeight="1">
      <c r="A57" s="14"/>
      <c r="E57" s="34"/>
      <c r="G57" s="27"/>
      <c r="H57" s="27"/>
      <c r="I57" s="35"/>
      <c r="J57" s="27"/>
      <c r="K57" s="27"/>
      <c r="L57" s="35"/>
      <c r="M57" s="27"/>
      <c r="N57" s="27"/>
    </row>
    <row r="58" spans="1:14" ht="15.75" customHeight="1">
      <c r="A58" s="14"/>
      <c r="E58" s="34"/>
      <c r="G58" s="27"/>
      <c r="H58" s="27"/>
      <c r="I58" s="35"/>
      <c r="J58" s="27"/>
      <c r="K58" s="27"/>
      <c r="L58" s="35"/>
      <c r="M58" s="27"/>
      <c r="N58" s="27"/>
    </row>
    <row r="59" spans="1:14" ht="15.75" customHeight="1">
      <c r="A59" s="14"/>
      <c r="E59" s="34"/>
      <c r="G59" s="27"/>
      <c r="H59" s="27"/>
      <c r="I59" s="35"/>
      <c r="J59" s="27"/>
      <c r="K59" s="27"/>
      <c r="L59" s="35"/>
      <c r="M59" s="27"/>
      <c r="N59" s="27"/>
    </row>
    <row r="60" spans="1:14" ht="15.75" customHeight="1">
      <c r="A60" s="14"/>
      <c r="E60" s="34"/>
      <c r="G60" s="27"/>
      <c r="H60" s="27"/>
      <c r="I60" s="35"/>
      <c r="J60" s="27"/>
      <c r="K60" s="27"/>
      <c r="L60" s="35"/>
      <c r="M60" s="27"/>
      <c r="N60" s="27"/>
    </row>
    <row r="61" spans="1:14" ht="15.75" customHeight="1">
      <c r="A61" s="14"/>
      <c r="E61" s="34"/>
      <c r="G61" s="27"/>
      <c r="H61" s="27"/>
      <c r="I61" s="35"/>
      <c r="J61" s="27"/>
      <c r="K61" s="27"/>
      <c r="L61" s="35"/>
      <c r="M61" s="27"/>
      <c r="N61" s="27"/>
    </row>
    <row r="62" spans="1:14" ht="15.75" customHeight="1">
      <c r="A62" s="14"/>
      <c r="E62" s="34"/>
      <c r="G62" s="27"/>
      <c r="H62" s="27"/>
      <c r="I62" s="35"/>
      <c r="J62" s="27"/>
      <c r="K62" s="27"/>
      <c r="L62" s="35"/>
      <c r="M62" s="27"/>
      <c r="N62" s="27"/>
    </row>
    <row r="63" spans="1:14" ht="15.75" customHeight="1">
      <c r="A63" s="14"/>
      <c r="E63" s="34"/>
      <c r="G63" s="27"/>
      <c r="H63" s="27"/>
      <c r="I63" s="35"/>
      <c r="J63" s="27"/>
      <c r="K63" s="27"/>
      <c r="L63" s="35"/>
      <c r="M63" s="27"/>
      <c r="N63" s="27"/>
    </row>
    <row r="64" spans="1:14" ht="15.75" customHeight="1">
      <c r="A64" s="14"/>
      <c r="E64" s="34"/>
      <c r="G64" s="27"/>
      <c r="H64" s="27"/>
      <c r="I64" s="35"/>
      <c r="J64" s="27"/>
      <c r="K64" s="27"/>
      <c r="L64" s="35"/>
      <c r="M64" s="27"/>
      <c r="N64" s="27"/>
    </row>
    <row r="65" spans="1:14" ht="15.75" customHeight="1">
      <c r="A65" s="14"/>
      <c r="E65" s="34"/>
      <c r="G65" s="27"/>
      <c r="H65" s="27"/>
      <c r="I65" s="35"/>
      <c r="J65" s="27"/>
      <c r="K65" s="27"/>
      <c r="L65" s="35"/>
      <c r="M65" s="27"/>
      <c r="N65" s="27"/>
    </row>
    <row r="66" spans="1:14" ht="15.75" customHeight="1">
      <c r="A66" s="14"/>
      <c r="E66" s="34"/>
      <c r="G66" s="27"/>
      <c r="H66" s="27"/>
      <c r="I66" s="35"/>
      <c r="J66" s="27"/>
      <c r="K66" s="27"/>
      <c r="L66" s="35"/>
      <c r="M66" s="27"/>
      <c r="N66" s="27"/>
    </row>
    <row r="67" spans="1:14" ht="15.75" customHeight="1">
      <c r="A67" s="14"/>
      <c r="E67" s="34"/>
      <c r="G67" s="27"/>
      <c r="H67" s="27"/>
      <c r="I67" s="35"/>
      <c r="J67" s="27"/>
      <c r="K67" s="27"/>
      <c r="L67" s="35"/>
      <c r="M67" s="27"/>
      <c r="N67" s="27"/>
    </row>
    <row r="68" spans="1:14" ht="15.75" customHeight="1">
      <c r="A68" s="14"/>
      <c r="E68" s="34"/>
      <c r="G68" s="27"/>
      <c r="H68" s="27"/>
      <c r="I68" s="35"/>
      <c r="J68" s="27"/>
      <c r="K68" s="27"/>
      <c r="L68" s="35"/>
      <c r="M68" s="27"/>
      <c r="N68" s="27"/>
    </row>
    <row r="69" spans="1:14" ht="15.75" customHeight="1">
      <c r="A69" s="14"/>
      <c r="E69" s="34"/>
      <c r="G69" s="27"/>
      <c r="H69" s="27"/>
      <c r="I69" s="35"/>
      <c r="J69" s="27"/>
      <c r="K69" s="27"/>
      <c r="L69" s="35"/>
      <c r="M69" s="27"/>
      <c r="N69" s="27"/>
    </row>
    <row r="70" spans="1:14" ht="15.75" customHeight="1">
      <c r="A70" s="14"/>
      <c r="E70" s="34"/>
      <c r="G70" s="27"/>
      <c r="H70" s="27"/>
      <c r="I70" s="35"/>
      <c r="J70" s="27"/>
      <c r="K70" s="27"/>
      <c r="L70" s="35"/>
      <c r="M70" s="27"/>
      <c r="N70" s="27"/>
    </row>
    <row r="71" spans="1:14" ht="15.75" customHeight="1">
      <c r="A71" s="14"/>
      <c r="E71" s="34"/>
      <c r="G71" s="27"/>
      <c r="H71" s="27"/>
      <c r="I71" s="35"/>
      <c r="J71" s="27"/>
      <c r="K71" s="27"/>
      <c r="L71" s="35"/>
      <c r="M71" s="27"/>
      <c r="N71" s="27"/>
    </row>
    <row r="72" spans="1:14" ht="15.75" customHeight="1">
      <c r="A72" s="14"/>
      <c r="E72" s="34"/>
      <c r="G72" s="27"/>
      <c r="H72" s="27"/>
      <c r="I72" s="35"/>
      <c r="J72" s="27"/>
      <c r="K72" s="27"/>
      <c r="L72" s="35"/>
      <c r="M72" s="27"/>
      <c r="N72" s="27"/>
    </row>
    <row r="73" spans="1:14" ht="15.75" customHeight="1">
      <c r="A73" s="14"/>
      <c r="E73" s="34"/>
      <c r="G73" s="27"/>
      <c r="H73" s="27"/>
      <c r="I73" s="35"/>
      <c r="J73" s="27"/>
      <c r="K73" s="27"/>
      <c r="L73" s="35"/>
      <c r="M73" s="27"/>
      <c r="N73" s="27"/>
    </row>
    <row r="74" spans="1:14" ht="15.75" customHeight="1">
      <c r="A74" s="14"/>
      <c r="E74" s="34"/>
      <c r="G74" s="27"/>
      <c r="H74" s="27"/>
      <c r="I74" s="35"/>
      <c r="J74" s="27"/>
      <c r="K74" s="27"/>
      <c r="L74" s="35"/>
      <c r="M74" s="27"/>
      <c r="N74" s="27"/>
    </row>
    <row r="75" spans="1:14" ht="15.75" customHeight="1">
      <c r="A75" s="14"/>
      <c r="E75" s="34"/>
      <c r="G75" s="27"/>
      <c r="H75" s="27"/>
      <c r="I75" s="35"/>
      <c r="J75" s="27"/>
      <c r="K75" s="27"/>
      <c r="L75" s="35"/>
      <c r="M75" s="27"/>
      <c r="N75" s="27"/>
    </row>
    <row r="76" spans="1:14" ht="15.75" customHeight="1">
      <c r="A76" s="14"/>
      <c r="E76" s="34"/>
      <c r="G76" s="27"/>
      <c r="H76" s="27"/>
      <c r="I76" s="35"/>
      <c r="J76" s="27"/>
      <c r="K76" s="27"/>
      <c r="L76" s="35"/>
      <c r="M76" s="27"/>
      <c r="N76" s="27"/>
    </row>
    <row r="77" spans="1:14" ht="15.75" customHeight="1">
      <c r="A77" s="14"/>
      <c r="E77" s="34"/>
      <c r="G77" s="27"/>
      <c r="H77" s="27"/>
      <c r="I77" s="35"/>
      <c r="J77" s="27"/>
      <c r="K77" s="27"/>
      <c r="L77" s="35"/>
      <c r="M77" s="27"/>
      <c r="N77" s="27"/>
    </row>
    <row r="78" spans="1:14" ht="15.75" customHeight="1">
      <c r="A78" s="14"/>
      <c r="E78" s="34"/>
      <c r="G78" s="27"/>
      <c r="H78" s="27"/>
      <c r="I78" s="35"/>
      <c r="J78" s="27"/>
      <c r="K78" s="27"/>
      <c r="L78" s="35"/>
      <c r="M78" s="27"/>
      <c r="N78" s="27"/>
    </row>
    <row r="79" spans="1:14" ht="15.75" customHeight="1">
      <c r="A79" s="14"/>
      <c r="E79" s="34"/>
      <c r="G79" s="27"/>
      <c r="H79" s="27"/>
      <c r="I79" s="35"/>
      <c r="J79" s="27"/>
      <c r="K79" s="27"/>
      <c r="L79" s="35"/>
      <c r="M79" s="27"/>
      <c r="N79" s="27"/>
    </row>
    <row r="80" spans="1:14" ht="15.75" customHeight="1">
      <c r="A80" s="14"/>
      <c r="E80" s="34"/>
      <c r="G80" s="27"/>
      <c r="H80" s="27"/>
      <c r="I80" s="35"/>
      <c r="J80" s="27"/>
      <c r="K80" s="27"/>
      <c r="L80" s="35"/>
      <c r="M80" s="27"/>
      <c r="N80" s="27"/>
    </row>
    <row r="81" spans="1:14" ht="15.75" customHeight="1">
      <c r="A81" s="14"/>
      <c r="E81" s="34"/>
      <c r="G81" s="27"/>
      <c r="H81" s="27"/>
      <c r="I81" s="35"/>
      <c r="J81" s="27"/>
      <c r="K81" s="27"/>
      <c r="L81" s="35"/>
      <c r="M81" s="27"/>
      <c r="N81" s="27"/>
    </row>
    <row r="82" spans="1:14" ht="15.75" customHeight="1">
      <c r="A82" s="14"/>
      <c r="E82" s="34"/>
      <c r="G82" s="27"/>
      <c r="H82" s="27"/>
      <c r="I82" s="35"/>
      <c r="J82" s="27"/>
      <c r="K82" s="27"/>
      <c r="L82" s="35"/>
      <c r="M82" s="27"/>
      <c r="N82" s="27"/>
    </row>
    <row r="83" spans="1:14" ht="15.75" customHeight="1">
      <c r="A83" s="14"/>
      <c r="E83" s="34"/>
      <c r="G83" s="27"/>
      <c r="H83" s="27"/>
      <c r="I83" s="35"/>
      <c r="J83" s="27"/>
      <c r="K83" s="27"/>
      <c r="L83" s="35"/>
      <c r="M83" s="27"/>
      <c r="N83" s="27"/>
    </row>
    <row r="84" spans="1:14" ht="15.75" customHeight="1">
      <c r="A84" s="14"/>
      <c r="E84" s="34"/>
      <c r="G84" s="27"/>
      <c r="H84" s="27"/>
      <c r="I84" s="35"/>
      <c r="J84" s="27"/>
      <c r="K84" s="27"/>
      <c r="L84" s="35"/>
      <c r="M84" s="27"/>
      <c r="N84" s="27"/>
    </row>
    <row r="85" spans="1:14" ht="15.75" customHeight="1">
      <c r="A85" s="14"/>
      <c r="E85" s="34"/>
      <c r="G85" s="27"/>
      <c r="H85" s="27"/>
      <c r="I85" s="35"/>
      <c r="J85" s="27"/>
      <c r="K85" s="27"/>
      <c r="L85" s="35"/>
      <c r="M85" s="27"/>
      <c r="N85" s="27"/>
    </row>
    <row r="86" spans="1:14" ht="15.75" customHeight="1">
      <c r="A86" s="14"/>
      <c r="E86" s="34"/>
      <c r="G86" s="27"/>
      <c r="H86" s="27"/>
      <c r="I86" s="35"/>
      <c r="J86" s="27"/>
      <c r="K86" s="27"/>
      <c r="L86" s="35"/>
      <c r="M86" s="27"/>
      <c r="N86" s="27"/>
    </row>
    <row r="87" spans="1:14" ht="15.75" customHeight="1">
      <c r="A87" s="14"/>
      <c r="E87" s="34"/>
      <c r="G87" s="27"/>
      <c r="H87" s="27"/>
      <c r="I87" s="35"/>
      <c r="J87" s="27"/>
      <c r="K87" s="27"/>
      <c r="L87" s="35"/>
      <c r="M87" s="27"/>
      <c r="N87" s="27"/>
    </row>
    <row r="88" spans="1:14" ht="15.75" customHeight="1">
      <c r="A88" s="14"/>
      <c r="E88" s="34"/>
      <c r="G88" s="27"/>
      <c r="H88" s="27"/>
      <c r="I88" s="35"/>
      <c r="J88" s="27"/>
      <c r="K88" s="27"/>
      <c r="L88" s="35"/>
      <c r="M88" s="27"/>
      <c r="N88" s="27"/>
    </row>
    <row r="89" spans="1:14" ht="15.75" customHeight="1">
      <c r="A89" s="14"/>
      <c r="E89" s="34"/>
      <c r="G89" s="27"/>
      <c r="H89" s="27"/>
      <c r="I89" s="35"/>
      <c r="J89" s="27"/>
      <c r="K89" s="27"/>
      <c r="L89" s="35"/>
      <c r="M89" s="27"/>
      <c r="N89" s="27"/>
    </row>
    <row r="90" spans="1:14" ht="15.75" customHeight="1">
      <c r="A90" s="14"/>
      <c r="E90" s="34"/>
      <c r="G90" s="27"/>
      <c r="H90" s="27"/>
      <c r="I90" s="35"/>
      <c r="J90" s="27"/>
      <c r="K90" s="27"/>
      <c r="L90" s="35"/>
      <c r="M90" s="27"/>
      <c r="N90" s="27"/>
    </row>
    <row r="91" spans="1:14" ht="15.75" customHeight="1">
      <c r="A91" s="14"/>
      <c r="E91" s="34"/>
      <c r="G91" s="27"/>
      <c r="H91" s="27"/>
      <c r="I91" s="35"/>
      <c r="J91" s="27"/>
      <c r="K91" s="27"/>
      <c r="L91" s="35"/>
      <c r="M91" s="27"/>
      <c r="N91" s="27"/>
    </row>
    <row r="92" spans="1:14" ht="15.75" customHeight="1">
      <c r="A92" s="14"/>
      <c r="E92" s="34"/>
      <c r="G92" s="27"/>
      <c r="H92" s="27"/>
      <c r="I92" s="35"/>
      <c r="J92" s="27"/>
      <c r="K92" s="27"/>
      <c r="L92" s="35"/>
      <c r="M92" s="27"/>
      <c r="N92" s="27"/>
    </row>
    <row r="93" spans="1:14" ht="15.75" customHeight="1">
      <c r="A93" s="14"/>
      <c r="E93" s="34"/>
      <c r="G93" s="27"/>
      <c r="H93" s="27"/>
      <c r="I93" s="35"/>
      <c r="J93" s="27"/>
      <c r="K93" s="27"/>
      <c r="L93" s="35"/>
      <c r="M93" s="27"/>
      <c r="N93" s="27"/>
    </row>
    <row r="94" spans="1:14" ht="15.75" customHeight="1">
      <c r="A94" s="14"/>
      <c r="E94" s="34"/>
      <c r="G94" s="27"/>
      <c r="H94" s="27"/>
      <c r="I94" s="35"/>
      <c r="J94" s="27"/>
      <c r="K94" s="27"/>
      <c r="L94" s="35"/>
      <c r="M94" s="27"/>
      <c r="N94" s="27"/>
    </row>
    <row r="95" spans="1:14" ht="15.75" customHeight="1">
      <c r="A95" s="14"/>
      <c r="E95" s="34"/>
      <c r="G95" s="27"/>
      <c r="H95" s="27"/>
      <c r="I95" s="35"/>
      <c r="J95" s="27"/>
      <c r="K95" s="27"/>
      <c r="L95" s="35"/>
      <c r="M95" s="27"/>
      <c r="N95" s="27"/>
    </row>
    <row r="96" spans="1:14" ht="15.75" customHeight="1">
      <c r="A96" s="14"/>
      <c r="E96" s="34"/>
      <c r="G96" s="27"/>
      <c r="H96" s="27"/>
      <c r="I96" s="35"/>
      <c r="J96" s="27"/>
      <c r="K96" s="27"/>
      <c r="L96" s="35"/>
      <c r="M96" s="27"/>
      <c r="N96" s="27"/>
    </row>
    <row r="97" spans="1:14" ht="15.75" customHeight="1">
      <c r="A97" s="14"/>
      <c r="E97" s="34"/>
      <c r="G97" s="27"/>
      <c r="H97" s="27"/>
      <c r="I97" s="35"/>
      <c r="J97" s="27"/>
      <c r="K97" s="27"/>
      <c r="L97" s="35"/>
      <c r="M97" s="27"/>
      <c r="N97" s="27"/>
    </row>
    <row r="98" spans="1:14" ht="15.75" customHeight="1">
      <c r="A98" s="14"/>
      <c r="E98" s="34"/>
      <c r="G98" s="27"/>
      <c r="H98" s="27"/>
      <c r="I98" s="35"/>
      <c r="J98" s="27"/>
      <c r="K98" s="27"/>
      <c r="L98" s="35"/>
      <c r="M98" s="27"/>
      <c r="N98" s="27"/>
    </row>
    <row r="99" spans="1:14" ht="15.75" customHeight="1">
      <c r="A99" s="14"/>
      <c r="E99" s="34"/>
      <c r="G99" s="27"/>
      <c r="H99" s="27"/>
      <c r="I99" s="35"/>
      <c r="J99" s="27"/>
      <c r="K99" s="27"/>
      <c r="L99" s="35"/>
      <c r="M99" s="27"/>
      <c r="N99" s="27"/>
    </row>
    <row r="100" spans="1:14" ht="15.75" customHeight="1">
      <c r="A100" s="14"/>
      <c r="E100" s="34"/>
      <c r="G100" s="27"/>
      <c r="H100" s="27"/>
      <c r="I100" s="35"/>
      <c r="J100" s="27"/>
      <c r="K100" s="27"/>
      <c r="L100" s="35"/>
      <c r="M100" s="27"/>
      <c r="N100" s="27"/>
    </row>
    <row r="101" spans="1:14" ht="15.75" customHeight="1">
      <c r="E101" s="34"/>
      <c r="G101" s="27"/>
      <c r="H101" s="27"/>
      <c r="J101" s="27"/>
      <c r="K101" s="27"/>
      <c r="M101" s="27"/>
      <c r="N101" s="27"/>
    </row>
    <row r="102" spans="1:14" ht="15.75" customHeight="1">
      <c r="E102" s="34"/>
      <c r="G102" s="27"/>
      <c r="H102" s="27"/>
      <c r="J102" s="27"/>
      <c r="K102" s="27"/>
      <c r="M102" s="27"/>
      <c r="N102" s="27"/>
    </row>
    <row r="103" spans="1:14" ht="15.75" customHeight="1">
      <c r="E103" s="34"/>
      <c r="G103" s="27"/>
      <c r="H103" s="27"/>
      <c r="J103" s="27"/>
      <c r="K103" s="27"/>
      <c r="M103" s="27"/>
      <c r="N103" s="27"/>
    </row>
    <row r="104" spans="1:14" ht="15.75" customHeight="1">
      <c r="E104" s="34"/>
      <c r="G104" s="27"/>
      <c r="H104" s="27"/>
      <c r="J104" s="27"/>
      <c r="K104" s="27"/>
      <c r="M104" s="27"/>
      <c r="N104" s="27"/>
    </row>
    <row r="105" spans="1:14" ht="15.75" customHeight="1">
      <c r="E105" s="34"/>
      <c r="G105" s="27"/>
      <c r="H105" s="27"/>
      <c r="J105" s="27"/>
      <c r="K105" s="27"/>
      <c r="M105" s="27"/>
      <c r="N105" s="27"/>
    </row>
    <row r="106" spans="1:14" ht="15.75" customHeight="1">
      <c r="E106" s="34"/>
      <c r="G106" s="27"/>
      <c r="H106" s="27"/>
      <c r="J106" s="27"/>
      <c r="K106" s="27"/>
      <c r="M106" s="27"/>
      <c r="N106" s="27"/>
    </row>
    <row r="107" spans="1:14" ht="15.75" customHeight="1">
      <c r="E107" s="34"/>
      <c r="G107" s="27"/>
      <c r="H107" s="27"/>
      <c r="J107" s="27"/>
      <c r="K107" s="27"/>
      <c r="M107" s="27"/>
      <c r="N107" s="27"/>
    </row>
    <row r="108" spans="1:14" ht="15.75" customHeight="1">
      <c r="E108" s="34"/>
      <c r="G108" s="27"/>
      <c r="H108" s="27"/>
      <c r="J108" s="27"/>
      <c r="K108" s="27"/>
      <c r="M108" s="27"/>
      <c r="N108" s="27"/>
    </row>
    <row r="109" spans="1:14" ht="15.75" customHeight="1">
      <c r="E109" s="34"/>
      <c r="G109" s="27"/>
      <c r="H109" s="27"/>
      <c r="J109" s="27"/>
      <c r="K109" s="27"/>
      <c r="M109" s="27"/>
      <c r="N109" s="27"/>
    </row>
    <row r="110" spans="1:14" ht="15.75" customHeight="1">
      <c r="E110" s="34"/>
      <c r="G110" s="27"/>
      <c r="H110" s="27"/>
      <c r="J110" s="27"/>
      <c r="K110" s="27"/>
      <c r="M110" s="27"/>
      <c r="N110" s="27"/>
    </row>
    <row r="111" spans="1:14" ht="15.75" customHeight="1">
      <c r="E111" s="34"/>
      <c r="G111" s="27"/>
      <c r="H111" s="27"/>
      <c r="J111" s="27"/>
      <c r="K111" s="27"/>
      <c r="M111" s="27"/>
      <c r="N111" s="27"/>
    </row>
    <row r="112" spans="1:14" ht="15.75" customHeight="1">
      <c r="E112" s="34"/>
      <c r="G112" s="27"/>
      <c r="H112" s="27"/>
      <c r="J112" s="27"/>
      <c r="K112" s="27"/>
      <c r="M112" s="27"/>
      <c r="N112" s="27"/>
    </row>
    <row r="113" spans="5:14" ht="15.75" customHeight="1">
      <c r="E113" s="34"/>
      <c r="G113" s="27"/>
      <c r="H113" s="27"/>
      <c r="J113" s="27"/>
      <c r="K113" s="27"/>
      <c r="M113" s="27"/>
      <c r="N113" s="27"/>
    </row>
    <row r="114" spans="5:14" ht="15.75" customHeight="1">
      <c r="E114" s="34"/>
      <c r="G114" s="27"/>
      <c r="H114" s="27"/>
      <c r="J114" s="27"/>
      <c r="K114" s="27"/>
      <c r="M114" s="27"/>
      <c r="N114" s="27"/>
    </row>
    <row r="115" spans="5:14" ht="15.75" customHeight="1">
      <c r="E115" s="34"/>
      <c r="G115" s="27"/>
      <c r="H115" s="27"/>
      <c r="J115" s="27"/>
      <c r="K115" s="27"/>
      <c r="M115" s="27"/>
      <c r="N115" s="27"/>
    </row>
    <row r="116" spans="5:14" ht="15.75" customHeight="1">
      <c r="E116" s="34"/>
      <c r="G116" s="27"/>
      <c r="H116" s="27"/>
      <c r="J116" s="27"/>
      <c r="K116" s="27"/>
      <c r="M116" s="27"/>
      <c r="N116" s="27"/>
    </row>
    <row r="117" spans="5:14" ht="15.75" customHeight="1">
      <c r="E117" s="34"/>
      <c r="G117" s="27"/>
      <c r="H117" s="27"/>
      <c r="J117" s="27"/>
      <c r="K117" s="27"/>
      <c r="M117" s="27"/>
      <c r="N117" s="27"/>
    </row>
    <row r="118" spans="5:14" ht="15.75" customHeight="1">
      <c r="E118" s="34"/>
      <c r="G118" s="27"/>
      <c r="H118" s="27"/>
      <c r="J118" s="27"/>
      <c r="K118" s="27"/>
      <c r="M118" s="27"/>
      <c r="N118" s="27"/>
    </row>
    <row r="119" spans="5:14" ht="15.75" customHeight="1">
      <c r="E119" s="34"/>
      <c r="G119" s="27"/>
      <c r="H119" s="27"/>
      <c r="J119" s="27"/>
      <c r="K119" s="27"/>
      <c r="M119" s="27"/>
      <c r="N119" s="27"/>
    </row>
    <row r="120" spans="5:14" ht="15.75" customHeight="1">
      <c r="E120" s="34"/>
      <c r="G120" s="27"/>
      <c r="H120" s="27"/>
      <c r="J120" s="27"/>
      <c r="K120" s="27"/>
      <c r="M120" s="27"/>
      <c r="N120" s="27"/>
    </row>
    <row r="121" spans="5:14" ht="15.75" customHeight="1">
      <c r="E121" s="34"/>
      <c r="G121" s="27"/>
      <c r="H121" s="27"/>
      <c r="J121" s="27"/>
      <c r="K121" s="27"/>
      <c r="M121" s="27"/>
      <c r="N121" s="27"/>
    </row>
    <row r="122" spans="5:14" ht="15.75" customHeight="1">
      <c r="E122" s="34"/>
      <c r="G122" s="27"/>
      <c r="H122" s="27"/>
      <c r="J122" s="27"/>
      <c r="K122" s="27"/>
      <c r="M122" s="27"/>
      <c r="N122" s="27"/>
    </row>
    <row r="123" spans="5:14" ht="15.75" customHeight="1">
      <c r="E123" s="34"/>
      <c r="G123" s="27"/>
      <c r="H123" s="27"/>
      <c r="J123" s="27"/>
      <c r="K123" s="27"/>
      <c r="M123" s="27"/>
      <c r="N123" s="27"/>
    </row>
    <row r="124" spans="5:14" ht="15.75" customHeight="1">
      <c r="E124" s="34"/>
      <c r="G124" s="27"/>
      <c r="H124" s="27"/>
      <c r="J124" s="27"/>
      <c r="K124" s="27"/>
      <c r="M124" s="27"/>
      <c r="N124" s="27"/>
    </row>
    <row r="125" spans="5:14" ht="15.75" customHeight="1">
      <c r="E125" s="34"/>
      <c r="G125" s="27"/>
      <c r="H125" s="27"/>
      <c r="J125" s="27"/>
      <c r="K125" s="27"/>
      <c r="M125" s="27"/>
      <c r="N125" s="27"/>
    </row>
    <row r="126" spans="5:14" ht="15.75" customHeight="1">
      <c r="E126" s="34"/>
      <c r="G126" s="27"/>
      <c r="H126" s="27"/>
      <c r="J126" s="27"/>
      <c r="K126" s="27"/>
      <c r="M126" s="27"/>
      <c r="N126" s="27"/>
    </row>
    <row r="127" spans="5:14" ht="15.75" customHeight="1">
      <c r="E127" s="34"/>
      <c r="G127" s="27"/>
      <c r="H127" s="27"/>
      <c r="J127" s="27"/>
      <c r="K127" s="27"/>
      <c r="M127" s="27"/>
      <c r="N127" s="27"/>
    </row>
    <row r="128" spans="5:14" ht="15.75" customHeight="1">
      <c r="E128" s="34"/>
      <c r="G128" s="27"/>
      <c r="H128" s="27"/>
      <c r="J128" s="27"/>
      <c r="K128" s="27"/>
      <c r="M128" s="27"/>
      <c r="N128" s="27"/>
    </row>
    <row r="129" spans="5:14" ht="15.75" customHeight="1">
      <c r="E129" s="34"/>
      <c r="G129" s="27"/>
      <c r="H129" s="27"/>
      <c r="J129" s="27"/>
      <c r="K129" s="27"/>
      <c r="M129" s="27"/>
      <c r="N129" s="27"/>
    </row>
    <row r="130" spans="5:14" ht="15.75" customHeight="1">
      <c r="E130" s="34"/>
      <c r="G130" s="27"/>
      <c r="H130" s="27"/>
      <c r="J130" s="27"/>
      <c r="K130" s="27"/>
      <c r="M130" s="27"/>
      <c r="N130" s="27"/>
    </row>
    <row r="131" spans="5:14" ht="15.75" customHeight="1">
      <c r="E131" s="34"/>
      <c r="G131" s="27"/>
      <c r="H131" s="27"/>
      <c r="J131" s="27"/>
      <c r="K131" s="27"/>
      <c r="M131" s="27"/>
      <c r="N131" s="27"/>
    </row>
    <row r="132" spans="5:14" ht="15.75" customHeight="1">
      <c r="E132" s="34"/>
      <c r="G132" s="27"/>
      <c r="H132" s="27"/>
      <c r="J132" s="27"/>
      <c r="K132" s="27"/>
      <c r="M132" s="27"/>
      <c r="N132" s="27"/>
    </row>
    <row r="133" spans="5:14" ht="15.75" customHeight="1">
      <c r="E133" s="34"/>
      <c r="G133" s="27"/>
      <c r="H133" s="27"/>
      <c r="J133" s="27"/>
      <c r="K133" s="27"/>
      <c r="M133" s="27"/>
      <c r="N133" s="27"/>
    </row>
    <row r="134" spans="5:14" ht="15.75" customHeight="1">
      <c r="E134" s="34"/>
      <c r="G134" s="27"/>
      <c r="H134" s="27"/>
      <c r="J134" s="27"/>
      <c r="K134" s="27"/>
      <c r="M134" s="27"/>
      <c r="N134" s="27"/>
    </row>
    <row r="135" spans="5:14" ht="15.75" customHeight="1">
      <c r="E135" s="34"/>
      <c r="G135" s="27"/>
      <c r="H135" s="27"/>
      <c r="J135" s="27"/>
      <c r="K135" s="27"/>
      <c r="M135" s="27"/>
      <c r="N135" s="27"/>
    </row>
    <row r="136" spans="5:14" ht="15.75" customHeight="1">
      <c r="E136" s="34"/>
      <c r="G136" s="27"/>
      <c r="H136" s="27"/>
      <c r="J136" s="27"/>
      <c r="K136" s="27"/>
      <c r="M136" s="27"/>
      <c r="N136" s="27"/>
    </row>
    <row r="137" spans="5:14" ht="15.75" customHeight="1">
      <c r="E137" s="34"/>
      <c r="G137" s="27"/>
      <c r="H137" s="27"/>
      <c r="J137" s="27"/>
      <c r="K137" s="27"/>
      <c r="M137" s="27"/>
      <c r="N137" s="27"/>
    </row>
    <row r="138" spans="5:14" ht="15.75" customHeight="1">
      <c r="E138" s="34"/>
      <c r="G138" s="27"/>
      <c r="H138" s="27"/>
      <c r="J138" s="27"/>
      <c r="K138" s="27"/>
      <c r="M138" s="27"/>
      <c r="N138" s="27"/>
    </row>
    <row r="139" spans="5:14" ht="15.75" customHeight="1">
      <c r="E139" s="34"/>
      <c r="G139" s="27"/>
      <c r="H139" s="27"/>
      <c r="J139" s="27"/>
      <c r="K139" s="27"/>
      <c r="M139" s="27"/>
      <c r="N139" s="27"/>
    </row>
    <row r="140" spans="5:14" ht="15.75" customHeight="1">
      <c r="E140" s="34"/>
      <c r="G140" s="27"/>
      <c r="H140" s="27"/>
      <c r="J140" s="27"/>
      <c r="K140" s="27"/>
      <c r="M140" s="27"/>
      <c r="N140" s="27"/>
    </row>
    <row r="141" spans="5:14" ht="15.75" customHeight="1">
      <c r="E141" s="34"/>
      <c r="G141" s="27"/>
      <c r="H141" s="27"/>
      <c r="J141" s="27"/>
      <c r="K141" s="27"/>
      <c r="M141" s="27"/>
      <c r="N141" s="27"/>
    </row>
    <row r="142" spans="5:14" ht="15.75" customHeight="1">
      <c r="E142" s="34"/>
      <c r="G142" s="27"/>
      <c r="H142" s="27"/>
      <c r="J142" s="27"/>
      <c r="K142" s="27"/>
      <c r="M142" s="27"/>
      <c r="N142" s="27"/>
    </row>
    <row r="143" spans="5:14" ht="15.75" customHeight="1">
      <c r="E143" s="34"/>
      <c r="G143" s="27"/>
      <c r="H143" s="27"/>
      <c r="J143" s="27"/>
      <c r="K143" s="27"/>
      <c r="M143" s="27"/>
      <c r="N143" s="27"/>
    </row>
    <row r="144" spans="5:14" ht="15.75" customHeight="1">
      <c r="E144" s="34"/>
      <c r="G144" s="27"/>
      <c r="H144" s="27"/>
      <c r="J144" s="27"/>
      <c r="K144" s="27"/>
      <c r="M144" s="27"/>
      <c r="N144" s="27"/>
    </row>
    <row r="145" spans="5:14" ht="15.75" customHeight="1">
      <c r="E145" s="34"/>
      <c r="G145" s="27"/>
      <c r="H145" s="27"/>
      <c r="J145" s="27"/>
      <c r="K145" s="27"/>
      <c r="M145" s="27"/>
      <c r="N145" s="27"/>
    </row>
    <row r="146" spans="5:14" ht="15.75" customHeight="1">
      <c r="E146" s="34"/>
      <c r="G146" s="27"/>
      <c r="H146" s="27"/>
      <c r="J146" s="27"/>
      <c r="K146" s="27"/>
      <c r="M146" s="27"/>
      <c r="N146" s="27"/>
    </row>
    <row r="147" spans="5:14" ht="15.75" customHeight="1">
      <c r="E147" s="34"/>
      <c r="G147" s="27"/>
      <c r="H147" s="27"/>
      <c r="J147" s="27"/>
      <c r="K147" s="27"/>
      <c r="M147" s="27"/>
      <c r="N147" s="27"/>
    </row>
    <row r="148" spans="5:14" ht="15.75" customHeight="1">
      <c r="E148" s="34"/>
      <c r="G148" s="27"/>
      <c r="H148" s="27"/>
      <c r="J148" s="27"/>
      <c r="K148" s="27"/>
      <c r="M148" s="27"/>
      <c r="N148" s="27"/>
    </row>
    <row r="149" spans="5:14" ht="15.75" customHeight="1">
      <c r="E149" s="34"/>
      <c r="G149" s="27"/>
      <c r="H149" s="27"/>
      <c r="J149" s="27"/>
      <c r="K149" s="27"/>
      <c r="M149" s="27"/>
      <c r="N149" s="27"/>
    </row>
    <row r="150" spans="5:14" ht="15.75" customHeight="1">
      <c r="E150" s="34"/>
      <c r="G150" s="27"/>
      <c r="H150" s="27"/>
      <c r="J150" s="27"/>
      <c r="K150" s="27"/>
      <c r="M150" s="27"/>
      <c r="N150" s="27"/>
    </row>
    <row r="151" spans="5:14" ht="15.75" customHeight="1">
      <c r="E151" s="34"/>
      <c r="G151" s="27"/>
      <c r="H151" s="27"/>
      <c r="J151" s="27"/>
      <c r="K151" s="27"/>
      <c r="M151" s="27"/>
      <c r="N151" s="27"/>
    </row>
    <row r="152" spans="5:14" ht="15.75" customHeight="1">
      <c r="E152" s="34"/>
      <c r="G152" s="27"/>
      <c r="H152" s="27"/>
      <c r="J152" s="27"/>
      <c r="K152" s="27"/>
      <c r="M152" s="27"/>
      <c r="N152" s="27"/>
    </row>
    <row r="153" spans="5:14" ht="15.75" customHeight="1">
      <c r="E153" s="34"/>
      <c r="G153" s="27"/>
      <c r="H153" s="27"/>
      <c r="J153" s="27"/>
      <c r="K153" s="27"/>
      <c r="M153" s="27"/>
      <c r="N153" s="27"/>
    </row>
    <row r="154" spans="5:14" ht="15.75" customHeight="1">
      <c r="E154" s="34"/>
      <c r="G154" s="27"/>
      <c r="H154" s="27"/>
      <c r="J154" s="27"/>
      <c r="K154" s="27"/>
      <c r="M154" s="27"/>
      <c r="N154" s="27"/>
    </row>
    <row r="155" spans="5:14" ht="15.75" customHeight="1">
      <c r="E155" s="34"/>
      <c r="G155" s="27"/>
      <c r="H155" s="27"/>
      <c r="J155" s="27"/>
      <c r="K155" s="27"/>
      <c r="M155" s="27"/>
      <c r="N155" s="27"/>
    </row>
    <row r="156" spans="5:14" ht="15.75" customHeight="1">
      <c r="E156" s="34"/>
      <c r="G156" s="27"/>
      <c r="H156" s="27"/>
      <c r="J156" s="27"/>
      <c r="K156" s="27"/>
      <c r="M156" s="27"/>
      <c r="N156" s="27"/>
    </row>
    <row r="157" spans="5:14" ht="15.75" customHeight="1">
      <c r="E157" s="34"/>
      <c r="G157" s="27"/>
      <c r="H157" s="27"/>
      <c r="J157" s="27"/>
      <c r="K157" s="27"/>
      <c r="M157" s="27"/>
      <c r="N157" s="27"/>
    </row>
    <row r="158" spans="5:14" ht="15.75" customHeight="1">
      <c r="E158" s="34"/>
      <c r="G158" s="27"/>
      <c r="H158" s="27"/>
      <c r="J158" s="27"/>
      <c r="K158" s="27"/>
      <c r="M158" s="27"/>
      <c r="N158" s="27"/>
    </row>
    <row r="159" spans="5:14" ht="15.75" customHeight="1">
      <c r="E159" s="34"/>
      <c r="G159" s="27"/>
      <c r="H159" s="27"/>
      <c r="J159" s="27"/>
      <c r="K159" s="27"/>
      <c r="M159" s="27"/>
      <c r="N159" s="27"/>
    </row>
    <row r="160" spans="5:14" ht="15.75" customHeight="1">
      <c r="E160" s="34"/>
      <c r="G160" s="27"/>
      <c r="H160" s="27"/>
      <c r="J160" s="27"/>
      <c r="K160" s="27"/>
      <c r="M160" s="27"/>
      <c r="N160" s="27"/>
    </row>
    <row r="161" spans="5:14" ht="15.75" customHeight="1">
      <c r="E161" s="34"/>
      <c r="G161" s="27"/>
      <c r="H161" s="27"/>
      <c r="J161" s="27"/>
      <c r="K161" s="27"/>
      <c r="M161" s="27"/>
      <c r="N161" s="27"/>
    </row>
    <row r="162" spans="5:14" ht="15.75" customHeight="1">
      <c r="E162" s="34"/>
      <c r="G162" s="27"/>
      <c r="H162" s="27"/>
      <c r="J162" s="27"/>
      <c r="K162" s="27"/>
      <c r="M162" s="27"/>
      <c r="N162" s="27"/>
    </row>
    <row r="163" spans="5:14" ht="15.75" customHeight="1">
      <c r="E163" s="34"/>
      <c r="G163" s="27"/>
      <c r="H163" s="27"/>
      <c r="J163" s="27"/>
      <c r="K163" s="27"/>
      <c r="M163" s="27"/>
      <c r="N163" s="27"/>
    </row>
    <row r="164" spans="5:14" ht="15.75" customHeight="1">
      <c r="E164" s="34"/>
      <c r="G164" s="27"/>
      <c r="H164" s="27"/>
      <c r="J164" s="27"/>
      <c r="K164" s="27"/>
      <c r="M164" s="27"/>
      <c r="N164" s="27"/>
    </row>
    <row r="165" spans="5:14" ht="15.75" customHeight="1">
      <c r="E165" s="34"/>
      <c r="G165" s="27"/>
      <c r="H165" s="27"/>
      <c r="J165" s="27"/>
      <c r="K165" s="27"/>
      <c r="M165" s="27"/>
      <c r="N165" s="27"/>
    </row>
    <row r="166" spans="5:14" ht="15.75" customHeight="1">
      <c r="E166" s="34"/>
      <c r="G166" s="27"/>
      <c r="H166" s="27"/>
      <c r="J166" s="27"/>
      <c r="K166" s="27"/>
      <c r="M166" s="27"/>
      <c r="N166" s="27"/>
    </row>
    <row r="167" spans="5:14" ht="15.75" customHeight="1">
      <c r="E167" s="34"/>
      <c r="G167" s="27"/>
      <c r="H167" s="27"/>
      <c r="J167" s="27"/>
      <c r="K167" s="27"/>
      <c r="M167" s="27"/>
      <c r="N167" s="27"/>
    </row>
    <row r="168" spans="5:14" ht="15.75" customHeight="1">
      <c r="E168" s="34"/>
      <c r="G168" s="27"/>
      <c r="H168" s="27"/>
      <c r="J168" s="27"/>
      <c r="K168" s="27"/>
      <c r="M168" s="27"/>
      <c r="N168" s="27"/>
    </row>
    <row r="169" spans="5:14" ht="15.75" customHeight="1">
      <c r="E169" s="34"/>
      <c r="G169" s="27"/>
      <c r="H169" s="27"/>
      <c r="J169" s="27"/>
      <c r="K169" s="27"/>
      <c r="M169" s="27"/>
      <c r="N169" s="27"/>
    </row>
    <row r="170" spans="5:14" ht="15.75" customHeight="1">
      <c r="E170" s="34"/>
      <c r="G170" s="27"/>
      <c r="H170" s="27"/>
      <c r="J170" s="27"/>
      <c r="K170" s="27"/>
      <c r="M170" s="27"/>
      <c r="N170" s="27"/>
    </row>
    <row r="171" spans="5:14" ht="15.75" customHeight="1">
      <c r="E171" s="34"/>
      <c r="G171" s="27"/>
      <c r="H171" s="27"/>
      <c r="J171" s="27"/>
      <c r="K171" s="27"/>
      <c r="M171" s="27"/>
      <c r="N171" s="27"/>
    </row>
    <row r="172" spans="5:14" ht="15.75" customHeight="1">
      <c r="E172" s="34"/>
      <c r="G172" s="27"/>
      <c r="H172" s="27"/>
      <c r="J172" s="27"/>
      <c r="K172" s="27"/>
      <c r="M172" s="27"/>
      <c r="N172" s="27"/>
    </row>
    <row r="173" spans="5:14" ht="15.75" customHeight="1">
      <c r="E173" s="34"/>
      <c r="G173" s="27"/>
      <c r="H173" s="27"/>
      <c r="J173" s="27"/>
      <c r="K173" s="27"/>
      <c r="M173" s="27"/>
      <c r="N173" s="27"/>
    </row>
    <row r="174" spans="5:14" ht="15.75" customHeight="1">
      <c r="E174" s="34"/>
      <c r="G174" s="27"/>
      <c r="H174" s="27"/>
      <c r="J174" s="27"/>
      <c r="K174" s="27"/>
      <c r="M174" s="27"/>
      <c r="N174" s="27"/>
    </row>
    <row r="175" spans="5:14" ht="15.75" customHeight="1">
      <c r="E175" s="34"/>
      <c r="G175" s="27"/>
      <c r="H175" s="27"/>
      <c r="J175" s="27"/>
      <c r="K175" s="27"/>
      <c r="M175" s="27"/>
      <c r="N175" s="27"/>
    </row>
    <row r="176" spans="5:14" ht="15.75" customHeight="1">
      <c r="E176" s="34"/>
      <c r="G176" s="27"/>
      <c r="H176" s="27"/>
      <c r="J176" s="27"/>
      <c r="K176" s="27"/>
      <c r="M176" s="27"/>
      <c r="N176" s="27"/>
    </row>
    <row r="177" spans="5:14" ht="15.75" customHeight="1">
      <c r="E177" s="34"/>
      <c r="G177" s="27"/>
      <c r="H177" s="27"/>
      <c r="J177" s="27"/>
      <c r="K177" s="27"/>
      <c r="M177" s="27"/>
      <c r="N177" s="27"/>
    </row>
    <row r="178" spans="5:14" ht="15.75" customHeight="1">
      <c r="E178" s="34"/>
      <c r="G178" s="27"/>
      <c r="H178" s="27"/>
      <c r="J178" s="27"/>
      <c r="K178" s="27"/>
      <c r="M178" s="27"/>
      <c r="N178" s="27"/>
    </row>
    <row r="179" spans="5:14" ht="15.75" customHeight="1">
      <c r="E179" s="34"/>
      <c r="G179" s="27"/>
      <c r="H179" s="27"/>
      <c r="J179" s="27"/>
      <c r="K179" s="27"/>
      <c r="M179" s="27"/>
      <c r="N179" s="27"/>
    </row>
    <row r="180" spans="5:14" ht="15.75" customHeight="1">
      <c r="E180" s="34"/>
      <c r="G180" s="27"/>
      <c r="H180" s="27"/>
      <c r="J180" s="27"/>
      <c r="K180" s="27"/>
      <c r="M180" s="27"/>
      <c r="N180" s="27"/>
    </row>
    <row r="181" spans="5:14" ht="15.75" customHeight="1">
      <c r="E181" s="34"/>
      <c r="G181" s="27"/>
      <c r="H181" s="27"/>
      <c r="J181" s="27"/>
      <c r="K181" s="27"/>
      <c r="M181" s="27"/>
      <c r="N181" s="27"/>
    </row>
    <row r="182" spans="5:14" ht="15.75" customHeight="1">
      <c r="E182" s="34"/>
      <c r="G182" s="27"/>
      <c r="H182" s="27"/>
      <c r="J182" s="27"/>
      <c r="K182" s="27"/>
      <c r="M182" s="27"/>
      <c r="N182" s="27"/>
    </row>
    <row r="183" spans="5:14" ht="15.75" customHeight="1">
      <c r="E183" s="34"/>
      <c r="G183" s="27"/>
      <c r="H183" s="27"/>
      <c r="J183" s="27"/>
      <c r="K183" s="27"/>
      <c r="M183" s="27"/>
      <c r="N183" s="27"/>
    </row>
    <row r="184" spans="5:14" ht="15.75" customHeight="1">
      <c r="E184" s="34"/>
      <c r="G184" s="27"/>
      <c r="H184" s="27"/>
      <c r="J184" s="27"/>
      <c r="K184" s="27"/>
      <c r="M184" s="27"/>
      <c r="N184" s="27"/>
    </row>
    <row r="185" spans="5:14" ht="15.75" customHeight="1">
      <c r="E185" s="34"/>
      <c r="G185" s="27"/>
      <c r="H185" s="27"/>
      <c r="J185" s="27"/>
      <c r="K185" s="27"/>
      <c r="M185" s="27"/>
      <c r="N185" s="27"/>
    </row>
    <row r="186" spans="5:14" ht="15.75" customHeight="1">
      <c r="E186" s="34"/>
      <c r="G186" s="27"/>
      <c r="H186" s="27"/>
      <c r="J186" s="27"/>
      <c r="K186" s="27"/>
      <c r="M186" s="27"/>
      <c r="N186" s="27"/>
    </row>
    <row r="187" spans="5:14" ht="15.75" customHeight="1">
      <c r="E187" s="34"/>
      <c r="G187" s="27"/>
      <c r="H187" s="27"/>
      <c r="J187" s="27"/>
      <c r="K187" s="27"/>
      <c r="M187" s="27"/>
      <c r="N187" s="27"/>
    </row>
    <row r="188" spans="5:14" ht="15.75" customHeight="1">
      <c r="E188" s="34"/>
      <c r="G188" s="27"/>
      <c r="H188" s="27"/>
      <c r="J188" s="27"/>
      <c r="K188" s="27"/>
      <c r="M188" s="27"/>
      <c r="N188" s="27"/>
    </row>
    <row r="189" spans="5:14" ht="15.75" customHeight="1">
      <c r="E189" s="34"/>
      <c r="G189" s="27"/>
      <c r="H189" s="27"/>
      <c r="J189" s="27"/>
      <c r="K189" s="27"/>
      <c r="M189" s="27"/>
      <c r="N189" s="27"/>
    </row>
    <row r="190" spans="5:14" ht="15.75" customHeight="1">
      <c r="E190" s="34"/>
      <c r="G190" s="27"/>
      <c r="H190" s="27"/>
      <c r="J190" s="27"/>
      <c r="K190" s="27"/>
      <c r="M190" s="27"/>
      <c r="N190" s="27"/>
    </row>
    <row r="191" spans="5:14" ht="15.75" customHeight="1">
      <c r="E191" s="34"/>
      <c r="G191" s="27"/>
      <c r="H191" s="27"/>
      <c r="J191" s="27"/>
      <c r="K191" s="27"/>
      <c r="M191" s="27"/>
      <c r="N191" s="27"/>
    </row>
    <row r="192" spans="5:14" ht="15.75" customHeight="1">
      <c r="E192" s="34"/>
      <c r="G192" s="27"/>
      <c r="H192" s="27"/>
      <c r="J192" s="27"/>
      <c r="K192" s="27"/>
      <c r="M192" s="27"/>
      <c r="N192" s="27"/>
    </row>
    <row r="193" spans="5:14" ht="15.75" customHeight="1">
      <c r="E193" s="34"/>
      <c r="G193" s="27"/>
      <c r="H193" s="27"/>
      <c r="J193" s="27"/>
      <c r="K193" s="27"/>
      <c r="M193" s="27"/>
      <c r="N193" s="27"/>
    </row>
    <row r="194" spans="5:14" ht="15.75" customHeight="1">
      <c r="E194" s="34"/>
      <c r="G194" s="27"/>
      <c r="H194" s="27"/>
      <c r="J194" s="27"/>
      <c r="K194" s="27"/>
      <c r="M194" s="27"/>
      <c r="N194" s="27"/>
    </row>
    <row r="195" spans="5:14" ht="15.75" customHeight="1">
      <c r="E195" s="34"/>
      <c r="G195" s="27"/>
      <c r="H195" s="27"/>
      <c r="J195" s="27"/>
      <c r="K195" s="27"/>
      <c r="M195" s="27"/>
      <c r="N195" s="27"/>
    </row>
    <row r="196" spans="5:14" ht="15.75" customHeight="1">
      <c r="E196" s="34"/>
      <c r="G196" s="27"/>
      <c r="H196" s="27"/>
      <c r="J196" s="27"/>
      <c r="K196" s="27"/>
      <c r="M196" s="27"/>
      <c r="N196" s="27"/>
    </row>
    <row r="197" spans="5:14" ht="15.75" customHeight="1">
      <c r="E197" s="34"/>
      <c r="G197" s="27"/>
      <c r="H197" s="27"/>
      <c r="J197" s="27"/>
      <c r="K197" s="27"/>
      <c r="M197" s="27"/>
      <c r="N197" s="27"/>
    </row>
    <row r="198" spans="5:14" ht="15.75" customHeight="1">
      <c r="E198" s="34"/>
      <c r="G198" s="27"/>
      <c r="H198" s="27"/>
      <c r="J198" s="27"/>
      <c r="K198" s="27"/>
      <c r="M198" s="27"/>
      <c r="N198" s="27"/>
    </row>
    <row r="199" spans="5:14" ht="15.75" customHeight="1">
      <c r="E199" s="34"/>
      <c r="G199" s="27"/>
      <c r="H199" s="27"/>
      <c r="J199" s="27"/>
      <c r="K199" s="27"/>
      <c r="M199" s="27"/>
      <c r="N199" s="27"/>
    </row>
    <row r="200" spans="5:14" ht="15.75" customHeight="1">
      <c r="E200" s="34"/>
      <c r="G200" s="27"/>
      <c r="H200" s="27"/>
      <c r="J200" s="27"/>
      <c r="K200" s="27"/>
      <c r="M200" s="27"/>
      <c r="N200" s="27"/>
    </row>
    <row r="201" spans="5:14" ht="15.75" customHeight="1">
      <c r="E201" s="34"/>
      <c r="G201" s="27"/>
      <c r="H201" s="27"/>
      <c r="J201" s="27"/>
      <c r="K201" s="27"/>
      <c r="M201" s="27"/>
      <c r="N201" s="27"/>
    </row>
    <row r="202" spans="5:14" ht="15.75" customHeight="1">
      <c r="E202" s="34"/>
      <c r="G202" s="27"/>
      <c r="H202" s="27"/>
      <c r="J202" s="27"/>
      <c r="K202" s="27"/>
      <c r="M202" s="27"/>
      <c r="N202" s="27"/>
    </row>
    <row r="203" spans="5:14" ht="15.75" customHeight="1">
      <c r="E203" s="34"/>
      <c r="G203" s="27"/>
      <c r="H203" s="27"/>
      <c r="J203" s="27"/>
      <c r="K203" s="27"/>
      <c r="M203" s="27"/>
      <c r="N203" s="27"/>
    </row>
    <row r="204" spans="5:14" ht="15.75" customHeight="1">
      <c r="E204" s="34"/>
      <c r="G204" s="27"/>
      <c r="H204" s="27"/>
      <c r="J204" s="27"/>
      <c r="K204" s="27"/>
      <c r="M204" s="27"/>
      <c r="N204" s="27"/>
    </row>
    <row r="205" spans="5:14" ht="15.75" customHeight="1">
      <c r="E205" s="34"/>
      <c r="G205" s="27"/>
      <c r="H205" s="27"/>
      <c r="J205" s="27"/>
      <c r="K205" s="27"/>
      <c r="M205" s="27"/>
      <c r="N205" s="27"/>
    </row>
    <row r="206" spans="5:14" ht="15.75" customHeight="1">
      <c r="E206" s="34"/>
      <c r="G206" s="27"/>
      <c r="H206" s="27"/>
      <c r="J206" s="27"/>
      <c r="K206" s="27"/>
      <c r="M206" s="27"/>
      <c r="N206" s="27"/>
    </row>
    <row r="207" spans="5:14" ht="15.75" customHeight="1">
      <c r="E207" s="34"/>
      <c r="G207" s="27"/>
      <c r="H207" s="27"/>
      <c r="J207" s="27"/>
      <c r="K207" s="27"/>
      <c r="M207" s="27"/>
      <c r="N207" s="27"/>
    </row>
    <row r="208" spans="5:14" ht="15.75" customHeight="1">
      <c r="E208" s="34"/>
      <c r="G208" s="27"/>
      <c r="H208" s="27"/>
      <c r="J208" s="27"/>
      <c r="K208" s="27"/>
      <c r="M208" s="27"/>
      <c r="N208" s="27"/>
    </row>
    <row r="209" spans="5:14" ht="15.75" customHeight="1">
      <c r="E209" s="34"/>
      <c r="G209" s="27"/>
      <c r="H209" s="27"/>
      <c r="J209" s="27"/>
      <c r="K209" s="27"/>
      <c r="M209" s="27"/>
      <c r="N209" s="27"/>
    </row>
    <row r="210" spans="5:14" ht="15.75" customHeight="1">
      <c r="E210" s="34"/>
      <c r="G210" s="27"/>
      <c r="H210" s="27"/>
      <c r="J210" s="27"/>
      <c r="K210" s="27"/>
      <c r="M210" s="27"/>
      <c r="N210" s="27"/>
    </row>
    <row r="211" spans="5:14" ht="15.75" customHeight="1">
      <c r="E211" s="34"/>
      <c r="G211" s="27"/>
      <c r="H211" s="27"/>
      <c r="J211" s="27"/>
      <c r="K211" s="27"/>
      <c r="M211" s="27"/>
      <c r="N211" s="27"/>
    </row>
    <row r="212" spans="5:14" ht="15.75" customHeight="1">
      <c r="E212" s="34"/>
      <c r="G212" s="27"/>
      <c r="H212" s="27"/>
      <c r="J212" s="27"/>
      <c r="K212" s="27"/>
      <c r="M212" s="27"/>
      <c r="N212" s="27"/>
    </row>
    <row r="213" spans="5:14" ht="15.75" customHeight="1">
      <c r="E213" s="34"/>
      <c r="G213" s="27"/>
      <c r="H213" s="27"/>
      <c r="J213" s="27"/>
      <c r="K213" s="27"/>
      <c r="M213" s="27"/>
      <c r="N213" s="27"/>
    </row>
    <row r="214" spans="5:14" ht="15.75" customHeight="1">
      <c r="E214" s="34"/>
      <c r="G214" s="27"/>
      <c r="H214" s="27"/>
      <c r="J214" s="27"/>
      <c r="K214" s="27"/>
      <c r="M214" s="27"/>
      <c r="N214" s="27"/>
    </row>
    <row r="215" spans="5:14" ht="15.75" customHeight="1">
      <c r="E215" s="34"/>
      <c r="G215" s="27"/>
      <c r="H215" s="27"/>
      <c r="J215" s="27"/>
      <c r="K215" s="27"/>
      <c r="M215" s="27"/>
      <c r="N215" s="27"/>
    </row>
    <row r="216" spans="5:14" ht="15.75" customHeight="1">
      <c r="E216" s="34"/>
      <c r="G216" s="27"/>
      <c r="H216" s="27"/>
      <c r="J216" s="27"/>
      <c r="K216" s="27"/>
      <c r="M216" s="27"/>
      <c r="N216" s="27"/>
    </row>
    <row r="217" spans="5:14" ht="15.75" customHeight="1">
      <c r="E217" s="34"/>
      <c r="G217" s="27"/>
      <c r="H217" s="27"/>
      <c r="J217" s="27"/>
      <c r="K217" s="27"/>
      <c r="M217" s="27"/>
      <c r="N217" s="27"/>
    </row>
    <row r="218" spans="5:14" ht="15.75" customHeight="1">
      <c r="E218" s="34"/>
      <c r="G218" s="27"/>
      <c r="H218" s="27"/>
      <c r="J218" s="27"/>
      <c r="K218" s="27"/>
      <c r="M218" s="27"/>
      <c r="N218" s="27"/>
    </row>
    <row r="219" spans="5:14" ht="15.75" customHeight="1">
      <c r="E219" s="34"/>
      <c r="G219" s="27"/>
      <c r="H219" s="27"/>
      <c r="J219" s="27"/>
      <c r="K219" s="27"/>
      <c r="M219" s="27"/>
      <c r="N219" s="27"/>
    </row>
    <row r="220" spans="5:14" ht="15.75" customHeight="1">
      <c r="E220" s="34"/>
      <c r="G220" s="27"/>
      <c r="H220" s="27"/>
      <c r="J220" s="27"/>
      <c r="K220" s="27"/>
      <c r="M220" s="27"/>
      <c r="N220" s="27"/>
    </row>
    <row r="221" spans="5:14" ht="15.75" customHeight="1">
      <c r="E221" s="34"/>
      <c r="G221" s="27"/>
      <c r="H221" s="27"/>
      <c r="J221" s="27"/>
      <c r="K221" s="27"/>
      <c r="M221" s="27"/>
      <c r="N221" s="27"/>
    </row>
    <row r="222" spans="5:14" ht="15.75" customHeight="1">
      <c r="E222" s="34"/>
      <c r="G222" s="27"/>
      <c r="H222" s="27"/>
      <c r="J222" s="27"/>
      <c r="K222" s="27"/>
      <c r="M222" s="27"/>
      <c r="N222" s="27"/>
    </row>
    <row r="223" spans="5:14" ht="15.75" customHeight="1">
      <c r="E223" s="34"/>
      <c r="G223" s="27"/>
      <c r="H223" s="27"/>
      <c r="J223" s="27"/>
      <c r="K223" s="27"/>
      <c r="M223" s="27"/>
      <c r="N223" s="27"/>
    </row>
    <row r="224" spans="5:14" ht="15.75" customHeight="1">
      <c r="E224" s="34"/>
      <c r="G224" s="27"/>
      <c r="H224" s="27"/>
      <c r="J224" s="27"/>
      <c r="K224" s="27"/>
      <c r="M224" s="27"/>
      <c r="N224" s="27"/>
    </row>
    <row r="225" spans="5:14" ht="15.75" customHeight="1">
      <c r="E225" s="34"/>
      <c r="G225" s="27"/>
      <c r="H225" s="27"/>
      <c r="J225" s="27"/>
      <c r="K225" s="27"/>
      <c r="M225" s="27"/>
      <c r="N225" s="27"/>
    </row>
    <row r="226" spans="5:14" ht="15.75" customHeight="1">
      <c r="E226" s="34"/>
      <c r="G226" s="27"/>
      <c r="H226" s="27"/>
      <c r="J226" s="27"/>
      <c r="K226" s="27"/>
      <c r="M226" s="27"/>
      <c r="N226" s="27"/>
    </row>
    <row r="227" spans="5:14" ht="15.75" customHeight="1">
      <c r="E227" s="34"/>
      <c r="G227" s="27"/>
      <c r="H227" s="27"/>
      <c r="J227" s="27"/>
      <c r="K227" s="27"/>
      <c r="M227" s="27"/>
      <c r="N227" s="27"/>
    </row>
    <row r="228" spans="5:14" ht="15.75" customHeight="1">
      <c r="E228" s="34"/>
      <c r="G228" s="27"/>
      <c r="H228" s="27"/>
      <c r="J228" s="27"/>
      <c r="K228" s="27"/>
      <c r="M228" s="27"/>
      <c r="N228" s="27"/>
    </row>
    <row r="229" spans="5:14" ht="15.75" customHeight="1">
      <c r="E229" s="34"/>
      <c r="G229" s="27"/>
      <c r="H229" s="27"/>
      <c r="J229" s="27"/>
      <c r="K229" s="27"/>
      <c r="M229" s="27"/>
      <c r="N229" s="27"/>
    </row>
    <row r="230" spans="5:14" ht="15.75" customHeight="1">
      <c r="E230" s="34"/>
      <c r="G230" s="27"/>
      <c r="H230" s="27"/>
      <c r="J230" s="27"/>
      <c r="K230" s="27"/>
      <c r="M230" s="27"/>
      <c r="N230" s="27"/>
    </row>
    <row r="231" spans="5:14" ht="15.75" customHeight="1">
      <c r="E231" s="34"/>
      <c r="G231" s="27"/>
      <c r="H231" s="27"/>
      <c r="J231" s="27"/>
      <c r="K231" s="27"/>
      <c r="M231" s="27"/>
      <c r="N231" s="27"/>
    </row>
    <row r="232" spans="5:14" ht="15.75" customHeight="1">
      <c r="E232" s="34"/>
      <c r="G232" s="27"/>
      <c r="H232" s="27"/>
      <c r="J232" s="27"/>
      <c r="K232" s="27"/>
      <c r="M232" s="27"/>
      <c r="N232" s="27"/>
    </row>
    <row r="233" spans="5:14" ht="15.75" customHeight="1">
      <c r="E233" s="34"/>
      <c r="G233" s="27"/>
      <c r="H233" s="27"/>
      <c r="J233" s="27"/>
      <c r="K233" s="27"/>
      <c r="M233" s="27"/>
      <c r="N233" s="27"/>
    </row>
    <row r="234" spans="5:14" ht="15.75" customHeight="1">
      <c r="E234" s="34"/>
      <c r="G234" s="27"/>
      <c r="H234" s="27"/>
      <c r="J234" s="27"/>
      <c r="K234" s="27"/>
      <c r="M234" s="27"/>
      <c r="N234" s="27"/>
    </row>
    <row r="235" spans="5:14" ht="15.75" customHeight="1">
      <c r="E235" s="34"/>
      <c r="G235" s="27"/>
      <c r="H235" s="27"/>
      <c r="J235" s="27"/>
      <c r="K235" s="27"/>
      <c r="M235" s="27"/>
      <c r="N235" s="27"/>
    </row>
    <row r="236" spans="5:14" ht="15.75" customHeight="1">
      <c r="E236" s="34"/>
      <c r="G236" s="27"/>
      <c r="H236" s="27"/>
      <c r="J236" s="27"/>
      <c r="K236" s="27"/>
      <c r="M236" s="27"/>
      <c r="N236" s="27"/>
    </row>
    <row r="237" spans="5:14" ht="15.75" customHeight="1">
      <c r="E237" s="34"/>
      <c r="G237" s="27"/>
      <c r="H237" s="27"/>
      <c r="J237" s="27"/>
      <c r="K237" s="27"/>
      <c r="M237" s="27"/>
      <c r="N237" s="27"/>
    </row>
    <row r="238" spans="5:14" ht="15.75" customHeight="1">
      <c r="E238" s="34"/>
      <c r="G238" s="27"/>
      <c r="H238" s="27"/>
      <c r="J238" s="27"/>
      <c r="K238" s="27"/>
      <c r="M238" s="27"/>
      <c r="N238" s="27"/>
    </row>
    <row r="239" spans="5:14" ht="15.75" customHeight="1">
      <c r="E239" s="34"/>
      <c r="G239" s="27"/>
      <c r="H239" s="27"/>
      <c r="J239" s="27"/>
      <c r="K239" s="27"/>
      <c r="M239" s="27"/>
      <c r="N239" s="27"/>
    </row>
    <row r="240" spans="5:14" ht="15.75" customHeight="1">
      <c r="E240" s="34"/>
      <c r="G240" s="27"/>
      <c r="H240" s="27"/>
      <c r="J240" s="27"/>
      <c r="K240" s="27"/>
      <c r="M240" s="27"/>
      <c r="N240" s="27"/>
    </row>
    <row r="241" spans="5:14" ht="15.75" customHeight="1">
      <c r="E241" s="34"/>
      <c r="G241" s="27"/>
      <c r="H241" s="27"/>
      <c r="J241" s="27"/>
      <c r="K241" s="27"/>
      <c r="M241" s="27"/>
      <c r="N241" s="27"/>
    </row>
    <row r="242" spans="5:14" ht="15.75" customHeight="1">
      <c r="E242" s="34"/>
      <c r="G242" s="27"/>
      <c r="H242" s="27"/>
      <c r="J242" s="27"/>
      <c r="K242" s="27"/>
      <c r="M242" s="27"/>
      <c r="N242" s="27"/>
    </row>
    <row r="243" spans="5:14" ht="15.75" customHeight="1">
      <c r="E243" s="34"/>
      <c r="G243" s="27"/>
      <c r="H243" s="27"/>
      <c r="J243" s="27"/>
      <c r="K243" s="27"/>
      <c r="M243" s="27"/>
      <c r="N243" s="27"/>
    </row>
    <row r="244" spans="5:14" ht="15.75" customHeight="1">
      <c r="E244" s="34"/>
      <c r="G244" s="27"/>
      <c r="H244" s="27"/>
      <c r="J244" s="27"/>
      <c r="K244" s="27"/>
      <c r="M244" s="27"/>
      <c r="N244" s="27"/>
    </row>
    <row r="245" spans="5:14" ht="15.75" customHeight="1">
      <c r="E245" s="34"/>
      <c r="G245" s="27"/>
      <c r="H245" s="27"/>
      <c r="J245" s="27"/>
      <c r="K245" s="27"/>
      <c r="M245" s="27"/>
      <c r="N245" s="27"/>
    </row>
    <row r="246" spans="5:14" ht="15.75" customHeight="1">
      <c r="E246" s="34"/>
      <c r="G246" s="27"/>
      <c r="H246" s="27"/>
      <c r="J246" s="27"/>
      <c r="K246" s="27"/>
      <c r="M246" s="27"/>
      <c r="N246" s="27"/>
    </row>
    <row r="247" spans="5:14" ht="15.75" customHeight="1">
      <c r="E247" s="34"/>
      <c r="G247" s="27"/>
      <c r="H247" s="27"/>
      <c r="J247" s="27"/>
      <c r="K247" s="27"/>
      <c r="M247" s="27"/>
      <c r="N247" s="27"/>
    </row>
    <row r="248" spans="5:14" ht="15.75" customHeight="1">
      <c r="E248" s="34"/>
      <c r="G248" s="27"/>
      <c r="H248" s="27"/>
      <c r="J248" s="27"/>
      <c r="K248" s="27"/>
      <c r="M248" s="27"/>
      <c r="N248" s="27"/>
    </row>
    <row r="249" spans="5:14" ht="15.75" customHeight="1">
      <c r="E249" s="34"/>
      <c r="G249" s="27"/>
      <c r="H249" s="27"/>
      <c r="J249" s="27"/>
      <c r="K249" s="27"/>
      <c r="M249" s="27"/>
      <c r="N249" s="27"/>
    </row>
    <row r="250" spans="5:14" ht="15.75" customHeight="1">
      <c r="E250" s="34"/>
      <c r="G250" s="27"/>
      <c r="H250" s="27"/>
      <c r="J250" s="27"/>
      <c r="K250" s="27"/>
      <c r="M250" s="27"/>
      <c r="N250" s="27"/>
    </row>
    <row r="251" spans="5:14" ht="15.75" customHeight="1">
      <c r="E251" s="34"/>
      <c r="G251" s="27"/>
      <c r="H251" s="27"/>
      <c r="J251" s="27"/>
      <c r="K251" s="27"/>
      <c r="M251" s="27"/>
      <c r="N251" s="27"/>
    </row>
    <row r="252" spans="5:14" ht="15.75" customHeight="1">
      <c r="E252" s="34"/>
      <c r="G252" s="27"/>
      <c r="H252" s="27"/>
      <c r="J252" s="27"/>
      <c r="K252" s="27"/>
      <c r="M252" s="27"/>
      <c r="N252" s="27"/>
    </row>
    <row r="253" spans="5:14" ht="15.75" customHeight="1">
      <c r="E253" s="34"/>
      <c r="G253" s="27"/>
      <c r="H253" s="27"/>
      <c r="J253" s="27"/>
      <c r="K253" s="27"/>
      <c r="M253" s="27"/>
      <c r="N253" s="27"/>
    </row>
    <row r="254" spans="5:14" ht="15.75" customHeight="1">
      <c r="E254" s="34"/>
      <c r="G254" s="27"/>
      <c r="H254" s="27"/>
      <c r="J254" s="27"/>
      <c r="K254" s="27"/>
      <c r="M254" s="27"/>
      <c r="N254" s="27"/>
    </row>
    <row r="255" spans="5:14" ht="15.75" customHeight="1">
      <c r="E255" s="34"/>
      <c r="G255" s="27"/>
      <c r="H255" s="27"/>
      <c r="J255" s="27"/>
      <c r="K255" s="27"/>
      <c r="M255" s="27"/>
      <c r="N255" s="27"/>
    </row>
    <row r="256" spans="5:14" ht="15.75" customHeight="1">
      <c r="E256" s="34"/>
      <c r="G256" s="27"/>
      <c r="H256" s="27"/>
      <c r="J256" s="27"/>
      <c r="K256" s="27"/>
      <c r="M256" s="27"/>
      <c r="N256" s="27"/>
    </row>
    <row r="257" spans="5:14" ht="15.75" customHeight="1">
      <c r="E257" s="34"/>
      <c r="G257" s="27"/>
      <c r="H257" s="27"/>
      <c r="J257" s="27"/>
      <c r="K257" s="27"/>
      <c r="M257" s="27"/>
      <c r="N257" s="27"/>
    </row>
    <row r="258" spans="5:14" ht="15.75" customHeight="1">
      <c r="E258" s="34"/>
      <c r="G258" s="27"/>
      <c r="H258" s="27"/>
      <c r="J258" s="27"/>
      <c r="K258" s="27"/>
      <c r="M258" s="27"/>
      <c r="N258" s="27"/>
    </row>
    <row r="259" spans="5:14" ht="15.75" customHeight="1">
      <c r="E259" s="34"/>
      <c r="G259" s="27"/>
      <c r="H259" s="27"/>
      <c r="J259" s="27"/>
      <c r="K259" s="27"/>
      <c r="M259" s="27"/>
      <c r="N259" s="27"/>
    </row>
    <row r="260" spans="5:14" ht="15.75" customHeight="1">
      <c r="E260" s="34"/>
      <c r="G260" s="27"/>
      <c r="H260" s="27"/>
      <c r="J260" s="27"/>
      <c r="K260" s="27"/>
      <c r="M260" s="27"/>
      <c r="N260" s="27"/>
    </row>
    <row r="261" spans="5:14" ht="15.75" customHeight="1">
      <c r="E261" s="34"/>
      <c r="G261" s="27"/>
      <c r="H261" s="27"/>
      <c r="J261" s="27"/>
      <c r="K261" s="27"/>
      <c r="M261" s="27"/>
      <c r="N261" s="27"/>
    </row>
    <row r="262" spans="5:14" ht="15.75" customHeight="1">
      <c r="E262" s="34"/>
      <c r="G262" s="27"/>
      <c r="H262" s="27"/>
      <c r="J262" s="27"/>
      <c r="K262" s="27"/>
      <c r="M262" s="27"/>
      <c r="N262" s="27"/>
    </row>
    <row r="263" spans="5:14" ht="15.75" customHeight="1">
      <c r="E263" s="34"/>
      <c r="G263" s="27"/>
      <c r="H263" s="27"/>
      <c r="J263" s="27"/>
      <c r="K263" s="27"/>
      <c r="M263" s="27"/>
      <c r="N263" s="27"/>
    </row>
    <row r="264" spans="5:14" ht="15.75" customHeight="1">
      <c r="E264" s="34"/>
      <c r="G264" s="27"/>
      <c r="H264" s="27"/>
      <c r="J264" s="27"/>
      <c r="K264" s="27"/>
      <c r="M264" s="27"/>
      <c r="N264" s="27"/>
    </row>
    <row r="265" spans="5:14" ht="15.75" customHeight="1">
      <c r="E265" s="34"/>
      <c r="G265" s="27"/>
      <c r="H265" s="27"/>
      <c r="J265" s="27"/>
      <c r="K265" s="27"/>
      <c r="M265" s="27"/>
      <c r="N265" s="27"/>
    </row>
    <row r="266" spans="5:14" ht="15.75" customHeight="1">
      <c r="E266" s="34"/>
      <c r="G266" s="27"/>
      <c r="H266" s="27"/>
      <c r="J266" s="27"/>
      <c r="K266" s="27"/>
      <c r="M266" s="27"/>
      <c r="N266" s="27"/>
    </row>
    <row r="267" spans="5:14" ht="15.75" customHeight="1">
      <c r="E267" s="34"/>
      <c r="G267" s="27"/>
      <c r="H267" s="27"/>
      <c r="J267" s="27"/>
      <c r="K267" s="27"/>
      <c r="M267" s="27"/>
      <c r="N267" s="27"/>
    </row>
    <row r="268" spans="5:14" ht="15.75" customHeight="1">
      <c r="E268" s="34"/>
      <c r="G268" s="27"/>
      <c r="H268" s="27"/>
      <c r="J268" s="27"/>
      <c r="K268" s="27"/>
      <c r="M268" s="27"/>
      <c r="N268" s="27"/>
    </row>
    <row r="269" spans="5:14" ht="15.75" customHeight="1">
      <c r="E269" s="34"/>
      <c r="G269" s="27"/>
      <c r="H269" s="27"/>
      <c r="J269" s="27"/>
      <c r="K269" s="27"/>
      <c r="M269" s="27"/>
      <c r="N269" s="27"/>
    </row>
    <row r="270" spans="5:14" ht="15.75" customHeight="1">
      <c r="E270" s="34"/>
      <c r="G270" s="27"/>
      <c r="H270" s="27"/>
      <c r="J270" s="27"/>
      <c r="K270" s="27"/>
      <c r="M270" s="27"/>
      <c r="N270" s="27"/>
    </row>
    <row r="271" spans="5:14" ht="15.75" customHeight="1">
      <c r="E271" s="34"/>
      <c r="G271" s="27"/>
      <c r="H271" s="27"/>
      <c r="J271" s="27"/>
      <c r="K271" s="27"/>
      <c r="M271" s="27"/>
      <c r="N271" s="27"/>
    </row>
    <row r="272" spans="5:14" ht="15.75" customHeight="1">
      <c r="E272" s="34"/>
      <c r="G272" s="27"/>
      <c r="H272" s="27"/>
      <c r="J272" s="27"/>
      <c r="K272" s="27"/>
      <c r="M272" s="27"/>
      <c r="N272" s="27"/>
    </row>
    <row r="273" spans="5:14" ht="15.75" customHeight="1">
      <c r="E273" s="34"/>
      <c r="G273" s="27"/>
      <c r="H273" s="27"/>
      <c r="J273" s="27"/>
      <c r="K273" s="27"/>
      <c r="M273" s="27"/>
      <c r="N273" s="27"/>
    </row>
    <row r="274" spans="5:14" ht="15.75" customHeight="1">
      <c r="E274" s="34"/>
      <c r="G274" s="27"/>
      <c r="H274" s="27"/>
      <c r="J274" s="27"/>
      <c r="K274" s="27"/>
      <c r="M274" s="27"/>
      <c r="N274" s="27"/>
    </row>
    <row r="275" spans="5:14" ht="15.75" customHeight="1">
      <c r="E275" s="34"/>
      <c r="G275" s="27"/>
      <c r="H275" s="27"/>
      <c r="J275" s="27"/>
      <c r="K275" s="27"/>
      <c r="M275" s="27"/>
      <c r="N275" s="27"/>
    </row>
    <row r="276" spans="5:14" ht="15.75" customHeight="1">
      <c r="E276" s="34"/>
      <c r="G276" s="27"/>
      <c r="H276" s="27"/>
      <c r="J276" s="27"/>
      <c r="K276" s="27"/>
      <c r="M276" s="27"/>
      <c r="N276" s="27"/>
    </row>
    <row r="277" spans="5:14" ht="15.75" customHeight="1">
      <c r="E277" s="34"/>
      <c r="G277" s="27"/>
      <c r="H277" s="27"/>
      <c r="J277" s="27"/>
      <c r="K277" s="27"/>
      <c r="M277" s="27"/>
      <c r="N277" s="27"/>
    </row>
    <row r="278" spans="5:14" ht="15.75" customHeight="1">
      <c r="E278" s="34"/>
      <c r="G278" s="27"/>
      <c r="H278" s="27"/>
      <c r="J278" s="27"/>
      <c r="K278" s="27"/>
      <c r="M278" s="27"/>
      <c r="N278" s="27"/>
    </row>
    <row r="279" spans="5:14" ht="15.75" customHeight="1">
      <c r="E279" s="34"/>
      <c r="G279" s="27"/>
      <c r="H279" s="27"/>
      <c r="J279" s="27"/>
      <c r="K279" s="27"/>
      <c r="M279" s="27"/>
      <c r="N279" s="27"/>
    </row>
    <row r="280" spans="5:14" ht="15.75" customHeight="1">
      <c r="E280" s="34"/>
      <c r="G280" s="27"/>
      <c r="H280" s="27"/>
      <c r="J280" s="27"/>
      <c r="K280" s="27"/>
      <c r="M280" s="27"/>
      <c r="N280" s="27"/>
    </row>
    <row r="281" spans="5:14" ht="15.75" customHeight="1">
      <c r="E281" s="34"/>
      <c r="G281" s="27"/>
      <c r="H281" s="27"/>
      <c r="J281" s="27"/>
      <c r="K281" s="27"/>
      <c r="M281" s="27"/>
      <c r="N281" s="27"/>
    </row>
    <row r="282" spans="5:14" ht="15.75" customHeight="1">
      <c r="E282" s="34"/>
      <c r="G282" s="27"/>
      <c r="H282" s="27"/>
      <c r="J282" s="27"/>
      <c r="K282" s="27"/>
      <c r="M282" s="27"/>
      <c r="N282" s="27"/>
    </row>
    <row r="283" spans="5:14" ht="15.75" customHeight="1">
      <c r="E283" s="34"/>
      <c r="G283" s="27"/>
      <c r="H283" s="27"/>
      <c r="J283" s="27"/>
      <c r="K283" s="27"/>
      <c r="M283" s="27"/>
      <c r="N283" s="27"/>
    </row>
    <row r="284" spans="5:14" ht="15.75" customHeight="1">
      <c r="E284" s="34"/>
      <c r="G284" s="27"/>
      <c r="H284" s="27"/>
      <c r="J284" s="27"/>
      <c r="K284" s="27"/>
      <c r="M284" s="27"/>
      <c r="N284" s="27"/>
    </row>
    <row r="285" spans="5:14" ht="15.75" customHeight="1">
      <c r="E285" s="34"/>
      <c r="G285" s="27"/>
      <c r="H285" s="27"/>
      <c r="J285" s="27"/>
      <c r="K285" s="27"/>
      <c r="M285" s="27"/>
      <c r="N285" s="27"/>
    </row>
    <row r="286" spans="5:14" ht="15.75" customHeight="1">
      <c r="E286" s="34"/>
      <c r="G286" s="27"/>
      <c r="H286" s="27"/>
      <c r="J286" s="27"/>
      <c r="K286" s="27"/>
      <c r="M286" s="27"/>
      <c r="N286" s="27"/>
    </row>
    <row r="287" spans="5:14" ht="15.75" customHeight="1">
      <c r="E287" s="34"/>
      <c r="G287" s="27"/>
      <c r="H287" s="27"/>
      <c r="J287" s="27"/>
      <c r="K287" s="27"/>
      <c r="M287" s="27"/>
      <c r="N287" s="27"/>
    </row>
    <row r="288" spans="5:14" ht="15.75" customHeight="1">
      <c r="E288" s="34"/>
      <c r="G288" s="27"/>
      <c r="H288" s="27"/>
      <c r="J288" s="27"/>
      <c r="K288" s="27"/>
      <c r="M288" s="27"/>
      <c r="N288" s="27"/>
    </row>
    <row r="289" spans="5:14" ht="15.75" customHeight="1">
      <c r="E289" s="34"/>
      <c r="G289" s="27"/>
      <c r="H289" s="27"/>
      <c r="J289" s="27"/>
      <c r="K289" s="27"/>
      <c r="M289" s="27"/>
      <c r="N289" s="27"/>
    </row>
    <row r="290" spans="5:14" ht="15.75" customHeight="1">
      <c r="E290" s="34"/>
      <c r="G290" s="27"/>
      <c r="H290" s="27"/>
      <c r="J290" s="27"/>
      <c r="K290" s="27"/>
      <c r="M290" s="27"/>
      <c r="N290" s="27"/>
    </row>
    <row r="291" spans="5:14" ht="15.75" customHeight="1">
      <c r="E291" s="34"/>
      <c r="G291" s="27"/>
      <c r="H291" s="27"/>
      <c r="J291" s="27"/>
      <c r="K291" s="27"/>
      <c r="M291" s="27"/>
      <c r="N291" s="27"/>
    </row>
    <row r="292" spans="5:14" ht="15.75" customHeight="1">
      <c r="E292" s="34"/>
      <c r="G292" s="27"/>
      <c r="H292" s="27"/>
      <c r="J292" s="27"/>
      <c r="K292" s="27"/>
      <c r="M292" s="27"/>
      <c r="N292" s="27"/>
    </row>
    <row r="293" spans="5:14" ht="15.75" customHeight="1">
      <c r="E293" s="34"/>
      <c r="G293" s="27"/>
      <c r="H293" s="27"/>
      <c r="J293" s="27"/>
      <c r="K293" s="27"/>
      <c r="M293" s="27"/>
      <c r="N293" s="27"/>
    </row>
    <row r="294" spans="5:14" ht="15.75" customHeight="1">
      <c r="E294" s="34"/>
      <c r="G294" s="27"/>
      <c r="H294" s="27"/>
      <c r="J294" s="27"/>
      <c r="K294" s="27"/>
      <c r="M294" s="27"/>
      <c r="N294" s="27"/>
    </row>
    <row r="295" spans="5:14" ht="15.75" customHeight="1">
      <c r="E295" s="34"/>
      <c r="G295" s="27"/>
      <c r="H295" s="27"/>
      <c r="J295" s="27"/>
      <c r="K295" s="27"/>
      <c r="M295" s="27"/>
      <c r="N295" s="27"/>
    </row>
    <row r="296" spans="5:14" ht="15.75" customHeight="1">
      <c r="E296" s="34"/>
      <c r="G296" s="27"/>
      <c r="H296" s="27"/>
      <c r="J296" s="27"/>
      <c r="K296" s="27"/>
      <c r="M296" s="27"/>
      <c r="N296" s="27"/>
    </row>
    <row r="297" spans="5:14" ht="15.75" customHeight="1">
      <c r="E297" s="34"/>
      <c r="G297" s="27"/>
      <c r="H297" s="27"/>
      <c r="J297" s="27"/>
      <c r="K297" s="27"/>
      <c r="M297" s="27"/>
      <c r="N297" s="27"/>
    </row>
    <row r="298" spans="5:14" ht="15.75" customHeight="1">
      <c r="E298" s="34"/>
      <c r="G298" s="27"/>
      <c r="H298" s="27"/>
      <c r="J298" s="27"/>
      <c r="K298" s="27"/>
      <c r="M298" s="27"/>
      <c r="N298" s="27"/>
    </row>
    <row r="299" spans="5:14" ht="15.75" customHeight="1">
      <c r="E299" s="34"/>
      <c r="G299" s="27"/>
      <c r="H299" s="27"/>
      <c r="J299" s="19"/>
      <c r="K299" s="19"/>
      <c r="M299" s="27"/>
      <c r="N299" s="27"/>
    </row>
    <row r="300" spans="5:14" ht="15.75" customHeight="1">
      <c r="E300" s="34"/>
      <c r="J300" s="19"/>
      <c r="K300" s="19"/>
    </row>
    <row r="301" spans="5:14" ht="15.75" customHeight="1">
      <c r="E301" s="34"/>
      <c r="J301" s="19"/>
      <c r="K301" s="19"/>
    </row>
    <row r="302" spans="5:14" ht="15.75" customHeight="1">
      <c r="E302" s="34"/>
      <c r="J302" s="19"/>
      <c r="K302" s="19"/>
    </row>
    <row r="303" spans="5:14" ht="15.75" customHeight="1">
      <c r="E303" s="34"/>
    </row>
    <row r="304" spans="5:14" ht="15.75" customHeight="1">
      <c r="E304" s="34"/>
    </row>
    <row r="305" spans="5:5" ht="15.75" customHeight="1">
      <c r="E305" s="34"/>
    </row>
    <row r="306" spans="5:5" ht="15.75" customHeight="1">
      <c r="E306" s="34"/>
    </row>
    <row r="307" spans="5:5" ht="15.75" customHeight="1">
      <c r="E307" s="34"/>
    </row>
    <row r="308" spans="5:5" ht="15.75" customHeight="1">
      <c r="E308" s="34"/>
    </row>
    <row r="309" spans="5:5" ht="15.75" customHeight="1">
      <c r="E309" s="34"/>
    </row>
    <row r="310" spans="5:5" ht="15.75" customHeight="1">
      <c r="E310" s="34"/>
    </row>
    <row r="311" spans="5:5" ht="15.75" customHeight="1">
      <c r="E311" s="34"/>
    </row>
    <row r="312" spans="5:5" ht="15.75" customHeight="1">
      <c r="E312" s="34"/>
    </row>
    <row r="313" spans="5:5" ht="15.75" customHeight="1">
      <c r="E313" s="34"/>
    </row>
    <row r="314" spans="5:5" ht="15.75" customHeight="1">
      <c r="E314" s="34"/>
    </row>
    <row r="315" spans="5:5" ht="15.75" customHeight="1">
      <c r="E315" s="34"/>
    </row>
    <row r="316" spans="5:5" ht="15.75" customHeight="1">
      <c r="E316" s="34"/>
    </row>
    <row r="317" spans="5:5" ht="15.75" customHeight="1">
      <c r="E317" s="34"/>
    </row>
    <row r="318" spans="5:5" ht="15.75" customHeight="1">
      <c r="E318" s="34"/>
    </row>
    <row r="319" spans="5:5" ht="15.75" customHeight="1">
      <c r="E319" s="34"/>
    </row>
    <row r="320" spans="5:5" ht="15.75" customHeight="1">
      <c r="E320" s="34"/>
    </row>
    <row r="321" spans="5:5" ht="15.75" customHeight="1">
      <c r="E321" s="34"/>
    </row>
    <row r="322" spans="5:5" ht="15.75" customHeight="1">
      <c r="E322" s="34"/>
    </row>
    <row r="323" spans="5:5" ht="15.75" customHeight="1">
      <c r="E323" s="34"/>
    </row>
    <row r="324" spans="5:5" ht="15.75" customHeight="1">
      <c r="E324" s="34"/>
    </row>
    <row r="325" spans="5:5" ht="15.75" customHeight="1">
      <c r="E325" s="34"/>
    </row>
    <row r="326" spans="5:5" ht="15.75" customHeight="1">
      <c r="E326" s="34"/>
    </row>
    <row r="327" spans="5:5" ht="15.75" customHeight="1">
      <c r="E327" s="34"/>
    </row>
    <row r="328" spans="5:5" ht="15.75" customHeight="1">
      <c r="E328" s="34"/>
    </row>
    <row r="329" spans="5:5" ht="15.75" customHeight="1">
      <c r="E329" s="34"/>
    </row>
    <row r="330" spans="5:5" ht="15.75" customHeight="1">
      <c r="E330" s="34"/>
    </row>
    <row r="331" spans="5:5" ht="15.75" customHeight="1">
      <c r="E331" s="34"/>
    </row>
    <row r="332" spans="5:5" ht="15.75" customHeight="1">
      <c r="E332" s="34"/>
    </row>
    <row r="333" spans="5:5" ht="15.75" customHeight="1">
      <c r="E333" s="34"/>
    </row>
    <row r="334" spans="5:5" ht="15.75" customHeight="1">
      <c r="E334" s="34"/>
    </row>
    <row r="335" spans="5:5" ht="15.75" customHeight="1">
      <c r="E335" s="34"/>
    </row>
    <row r="336" spans="5:5" ht="15.75" customHeight="1">
      <c r="E336" s="34"/>
    </row>
    <row r="337" spans="5:5" ht="15.75" customHeight="1">
      <c r="E337" s="34"/>
    </row>
    <row r="338" spans="5:5" ht="15.75" customHeight="1">
      <c r="E338" s="34"/>
    </row>
    <row r="339" spans="5:5" ht="15.75" customHeight="1">
      <c r="E339" s="34"/>
    </row>
    <row r="340" spans="5:5" ht="15.75" customHeight="1">
      <c r="E340" s="34"/>
    </row>
    <row r="341" spans="5:5" ht="15.75" customHeight="1">
      <c r="E341" s="34"/>
    </row>
    <row r="342" spans="5:5" ht="15.75" customHeight="1">
      <c r="E342" s="34"/>
    </row>
    <row r="343" spans="5:5" ht="15.75" customHeight="1">
      <c r="E343" s="34"/>
    </row>
  </sheetData>
  <mergeCells count="18">
    <mergeCell ref="P2:P18"/>
    <mergeCell ref="M4:M5"/>
    <mergeCell ref="N4:N5"/>
    <mergeCell ref="E4:F4"/>
    <mergeCell ref="G4:G5"/>
    <mergeCell ref="H4:H5"/>
    <mergeCell ref="I2:J2"/>
    <mergeCell ref="K2:L2"/>
    <mergeCell ref="I4:J4"/>
    <mergeCell ref="K4:L4"/>
    <mergeCell ref="A4:A5"/>
    <mergeCell ref="B4:B5"/>
    <mergeCell ref="C4:C5"/>
    <mergeCell ref="D4:D5"/>
    <mergeCell ref="A1:N1"/>
    <mergeCell ref="A2:G2"/>
    <mergeCell ref="A3:G3"/>
    <mergeCell ref="M3:N3"/>
  </mergeCells>
  <phoneticPr fontId="2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P302"/>
  <sheetViews>
    <sheetView topLeftCell="G1" zoomScale="83" workbookViewId="0">
      <selection activeCell="I5" sqref="I5"/>
    </sheetView>
  </sheetViews>
  <sheetFormatPr defaultColWidth="12.6328125" defaultRowHeight="15.75" customHeight="1"/>
  <cols>
    <col min="1" max="1" width="7.36328125" style="2" customWidth="1"/>
    <col min="2" max="4" width="40.90625" style="2" customWidth="1"/>
    <col min="5" max="5" width="12.6328125" style="2"/>
    <col min="6" max="6" width="12.6328125" style="37"/>
    <col min="7" max="7" width="12.6328125" style="34"/>
    <col min="8" max="9" width="18.90625" style="34" customWidth="1"/>
    <col min="10" max="11" width="18.90625" style="2" customWidth="1"/>
    <col min="12" max="14" width="18.90625" style="34" customWidth="1"/>
    <col min="15" max="15" width="5.90625" customWidth="1"/>
    <col min="16" max="16" width="45.90625" customWidth="1"/>
  </cols>
  <sheetData>
    <row r="1" spans="1:16" ht="33.75" customHeight="1">
      <c r="A1" s="66" t="s">
        <v>40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6" ht="13">
      <c r="A2" s="68" t="s">
        <v>6</v>
      </c>
      <c r="B2" s="69"/>
      <c r="C2" s="69"/>
      <c r="D2" s="69"/>
      <c r="E2" s="69"/>
      <c r="F2" s="69"/>
      <c r="G2" s="70"/>
      <c r="H2" s="30">
        <f>SUM($H$6:$H1001)</f>
        <v>0</v>
      </c>
      <c r="I2" s="76">
        <f>SUM(I3:J3)</f>
        <v>0</v>
      </c>
      <c r="J2" s="77"/>
      <c r="K2" s="76">
        <f>SUM(K3:L3)</f>
        <v>0</v>
      </c>
      <c r="L2" s="77"/>
      <c r="M2" s="30">
        <f>SUM($M$6:$M1001)</f>
        <v>0</v>
      </c>
      <c r="N2" s="30">
        <f>SUM($N$6:$N1001)</f>
        <v>0</v>
      </c>
      <c r="P2" s="86" t="s">
        <v>28</v>
      </c>
    </row>
    <row r="3" spans="1:16" ht="13">
      <c r="A3" s="71" t="s">
        <v>7</v>
      </c>
      <c r="B3" s="69"/>
      <c r="C3" s="69"/>
      <c r="D3" s="69"/>
      <c r="E3" s="69"/>
      <c r="F3" s="69"/>
      <c r="G3" s="70"/>
      <c r="H3" s="31"/>
      <c r="I3" s="32">
        <f>SUM($I$6:$I1001)</f>
        <v>0</v>
      </c>
      <c r="J3" s="32">
        <f>SUM($J$6:$J$1001)</f>
        <v>0</v>
      </c>
      <c r="K3" s="32">
        <f>SUM($K$6:$K$1001)</f>
        <v>0</v>
      </c>
      <c r="L3" s="32">
        <f>SUM($L$6:$L1001)</f>
        <v>0</v>
      </c>
      <c r="M3" s="74"/>
      <c r="N3" s="75"/>
      <c r="P3" s="87"/>
    </row>
    <row r="4" spans="1:16" ht="13">
      <c r="A4" s="78" t="s">
        <v>8</v>
      </c>
      <c r="B4" s="78" t="s">
        <v>9</v>
      </c>
      <c r="C4" s="78" t="s">
        <v>32</v>
      </c>
      <c r="D4" s="104" t="s">
        <v>10</v>
      </c>
      <c r="E4" s="101" t="s">
        <v>12</v>
      </c>
      <c r="F4" s="102"/>
      <c r="G4" s="95" t="s">
        <v>26</v>
      </c>
      <c r="H4" s="92" t="s">
        <v>31</v>
      </c>
      <c r="I4" s="83" t="s">
        <v>55</v>
      </c>
      <c r="J4" s="84"/>
      <c r="K4" s="84" t="s">
        <v>42</v>
      </c>
      <c r="L4" s="85"/>
      <c r="M4" s="92" t="s">
        <v>2</v>
      </c>
      <c r="N4" s="92" t="s">
        <v>6</v>
      </c>
      <c r="P4" s="87"/>
    </row>
    <row r="5" spans="1:16" ht="13">
      <c r="A5" s="79"/>
      <c r="B5" s="79"/>
      <c r="C5" s="79"/>
      <c r="D5" s="79"/>
      <c r="E5" s="24" t="s">
        <v>24</v>
      </c>
      <c r="F5" s="36" t="s">
        <v>25</v>
      </c>
      <c r="G5" s="103"/>
      <c r="H5" s="93"/>
      <c r="I5" s="39" t="s">
        <v>20</v>
      </c>
      <c r="J5" s="54" t="s">
        <v>21</v>
      </c>
      <c r="K5" s="23" t="s">
        <v>20</v>
      </c>
      <c r="L5" s="39" t="s">
        <v>21</v>
      </c>
      <c r="M5" s="93"/>
      <c r="N5" s="93"/>
      <c r="P5" s="87"/>
    </row>
    <row r="6" spans="1:16" ht="12.5">
      <c r="A6" s="13"/>
      <c r="B6" s="8"/>
      <c r="G6" s="27"/>
      <c r="H6" s="27"/>
      <c r="I6" s="35"/>
      <c r="J6" s="52"/>
      <c r="K6" s="52"/>
      <c r="L6" s="35"/>
      <c r="M6" s="27"/>
      <c r="N6" s="27">
        <f>SUM(H6:M6)</f>
        <v>0</v>
      </c>
      <c r="P6" s="87"/>
    </row>
    <row r="7" spans="1:16" ht="12.5">
      <c r="A7" s="13"/>
      <c r="B7" s="8"/>
      <c r="G7" s="27"/>
      <c r="H7" s="27"/>
      <c r="I7" s="35"/>
      <c r="J7" s="52"/>
      <c r="K7" s="51"/>
      <c r="L7" s="35"/>
      <c r="M7" s="27"/>
      <c r="N7" s="27">
        <f t="shared" ref="N7:N9" si="0">SUM(H7:M7)</f>
        <v>0</v>
      </c>
      <c r="P7" s="87"/>
    </row>
    <row r="8" spans="1:16" ht="12.5">
      <c r="A8" s="13"/>
      <c r="B8" s="8"/>
      <c r="G8" s="27"/>
      <c r="H8" s="27"/>
      <c r="I8" s="35"/>
      <c r="J8" s="51"/>
      <c r="K8" s="51"/>
      <c r="L8" s="35"/>
      <c r="M8" s="27"/>
      <c r="N8" s="27">
        <f t="shared" si="0"/>
        <v>0</v>
      </c>
      <c r="P8" s="87"/>
    </row>
    <row r="9" spans="1:16" ht="12.5">
      <c r="A9" s="13"/>
      <c r="B9" s="8"/>
      <c r="C9" s="8"/>
      <c r="G9" s="27"/>
      <c r="H9" s="27"/>
      <c r="I9" s="35"/>
      <c r="J9" s="51"/>
      <c r="K9" s="51"/>
      <c r="L9" s="35"/>
      <c r="M9" s="27"/>
      <c r="N9" s="27">
        <f t="shared" si="0"/>
        <v>0</v>
      </c>
      <c r="P9" s="87"/>
    </row>
    <row r="10" spans="1:16" ht="12.5">
      <c r="A10" s="13"/>
      <c r="B10" s="8"/>
      <c r="G10" s="27"/>
      <c r="H10" s="27"/>
      <c r="I10" s="35"/>
      <c r="J10" s="51"/>
      <c r="K10" s="51"/>
      <c r="L10" s="35"/>
      <c r="M10" s="27"/>
      <c r="N10" s="27"/>
      <c r="P10" s="87"/>
    </row>
    <row r="11" spans="1:16" ht="12.5">
      <c r="A11" s="13"/>
      <c r="B11" s="8"/>
      <c r="G11" s="27"/>
      <c r="H11" s="27"/>
      <c r="I11" s="35"/>
      <c r="J11" s="29"/>
      <c r="K11" s="27"/>
      <c r="L11" s="35"/>
      <c r="M11" s="27"/>
      <c r="N11" s="27"/>
      <c r="P11" s="87"/>
    </row>
    <row r="12" spans="1:16" ht="12.5">
      <c r="A12" s="13"/>
      <c r="B12" s="8"/>
      <c r="G12" s="27"/>
      <c r="H12" s="27"/>
      <c r="I12" s="35"/>
      <c r="J12" s="27"/>
      <c r="K12" s="27"/>
      <c r="L12" s="35"/>
      <c r="M12" s="27"/>
      <c r="N12" s="27"/>
      <c r="P12" s="87"/>
    </row>
    <row r="13" spans="1:16" ht="15.75" customHeight="1">
      <c r="A13" s="14"/>
      <c r="B13" s="8"/>
      <c r="G13" s="27"/>
      <c r="H13" s="27"/>
      <c r="I13" s="35"/>
      <c r="J13" s="51"/>
      <c r="K13" s="51"/>
      <c r="L13" s="35"/>
      <c r="M13" s="27"/>
      <c r="N13" s="27"/>
      <c r="P13" s="87"/>
    </row>
    <row r="14" spans="1:16" ht="15.75" customHeight="1">
      <c r="A14" s="14"/>
      <c r="B14" s="8"/>
      <c r="G14" s="27"/>
      <c r="H14" s="27"/>
      <c r="I14" s="35"/>
      <c r="J14" s="51"/>
      <c r="K14" s="51"/>
      <c r="L14" s="35"/>
      <c r="M14" s="27"/>
      <c r="N14" s="27"/>
      <c r="P14" s="87"/>
    </row>
    <row r="15" spans="1:16" ht="15.75" customHeight="1">
      <c r="A15" s="14"/>
      <c r="B15" s="8"/>
      <c r="G15" s="27"/>
      <c r="H15" s="27"/>
      <c r="I15" s="35"/>
      <c r="J15" s="51"/>
      <c r="K15" s="51"/>
      <c r="L15" s="35"/>
      <c r="M15" s="27"/>
      <c r="N15" s="27"/>
      <c r="P15" s="87"/>
    </row>
    <row r="16" spans="1:16" ht="15.75" customHeight="1">
      <c r="A16" s="14"/>
      <c r="B16" s="8"/>
      <c r="G16" s="27"/>
      <c r="H16" s="27"/>
      <c r="I16" s="35"/>
      <c r="J16" s="51"/>
      <c r="K16" s="51"/>
      <c r="L16" s="35"/>
      <c r="M16" s="27"/>
      <c r="N16" s="27"/>
      <c r="P16" s="87"/>
    </row>
    <row r="17" spans="1:16" ht="15.75" customHeight="1">
      <c r="A17" s="14"/>
      <c r="B17" s="8"/>
      <c r="G17" s="27"/>
      <c r="H17" s="27"/>
      <c r="I17" s="35"/>
      <c r="J17" s="27"/>
      <c r="K17" s="27"/>
      <c r="L17" s="35"/>
      <c r="M17" s="27"/>
      <c r="N17" s="27"/>
      <c r="P17" s="87"/>
    </row>
    <row r="18" spans="1:16" ht="15.75" customHeight="1">
      <c r="A18" s="14"/>
      <c r="B18" s="8"/>
      <c r="G18" s="27"/>
      <c r="H18" s="27"/>
      <c r="I18" s="35"/>
      <c r="J18" s="27"/>
      <c r="K18" s="27"/>
      <c r="L18" s="35"/>
      <c r="M18" s="27"/>
      <c r="N18" s="27"/>
      <c r="P18" s="87"/>
    </row>
    <row r="19" spans="1:16" ht="15.75" customHeight="1">
      <c r="A19" s="14"/>
      <c r="B19" s="8"/>
      <c r="G19" s="27"/>
      <c r="H19" s="27"/>
      <c r="I19" s="35"/>
      <c r="J19" s="27"/>
      <c r="K19" s="27"/>
      <c r="L19" s="35"/>
      <c r="M19" s="27"/>
      <c r="N19" s="27"/>
      <c r="P19" s="87"/>
    </row>
    <row r="20" spans="1:16" ht="15.75" customHeight="1">
      <c r="A20" s="14"/>
      <c r="B20" s="8"/>
      <c r="G20" s="27"/>
      <c r="H20" s="27"/>
      <c r="I20" s="35"/>
      <c r="J20" s="27"/>
      <c r="K20" s="27"/>
      <c r="L20" s="35"/>
      <c r="M20" s="29"/>
      <c r="N20" s="27"/>
      <c r="P20" s="87"/>
    </row>
    <row r="21" spans="1:16" ht="15.75" customHeight="1">
      <c r="A21" s="14"/>
      <c r="B21" s="8"/>
      <c r="G21" s="27"/>
      <c r="H21" s="27"/>
      <c r="I21" s="35"/>
      <c r="J21" s="27"/>
      <c r="K21" s="27"/>
      <c r="L21" s="35"/>
      <c r="M21" s="27"/>
      <c r="N21" s="27"/>
      <c r="P21" s="87"/>
    </row>
    <row r="22" spans="1:16" ht="15.75" customHeight="1">
      <c r="A22" s="14"/>
      <c r="G22" s="27"/>
      <c r="H22" s="27"/>
      <c r="I22" s="35"/>
      <c r="J22" s="27"/>
      <c r="K22" s="27"/>
      <c r="L22" s="35"/>
      <c r="M22" s="27"/>
      <c r="N22" s="27"/>
    </row>
    <row r="23" spans="1:16" ht="15.75" customHeight="1">
      <c r="A23" s="14"/>
      <c r="G23" s="27"/>
      <c r="H23" s="27"/>
      <c r="I23" s="35"/>
      <c r="J23" s="27"/>
      <c r="K23" s="27"/>
      <c r="L23" s="35"/>
      <c r="M23" s="27"/>
      <c r="N23" s="27"/>
    </row>
    <row r="24" spans="1:16" ht="15.75" customHeight="1">
      <c r="A24" s="14"/>
      <c r="G24" s="27"/>
      <c r="H24" s="27"/>
      <c r="I24" s="35"/>
      <c r="J24" s="27"/>
      <c r="K24" s="27"/>
      <c r="L24" s="35"/>
      <c r="M24" s="27"/>
      <c r="N24" s="27"/>
    </row>
    <row r="25" spans="1:16" ht="15.75" customHeight="1">
      <c r="A25" s="14"/>
      <c r="G25" s="29"/>
      <c r="H25" s="27"/>
      <c r="I25" s="35"/>
      <c r="J25" s="27"/>
      <c r="K25" s="27"/>
      <c r="L25" s="35"/>
      <c r="M25" s="27"/>
      <c r="N25" s="27"/>
    </row>
    <row r="26" spans="1:16" ht="15.75" customHeight="1">
      <c r="A26" s="14"/>
      <c r="G26" s="27"/>
      <c r="H26" s="27"/>
      <c r="I26" s="35"/>
      <c r="J26" s="27"/>
      <c r="K26" s="27"/>
      <c r="L26" s="35"/>
      <c r="M26" s="27"/>
      <c r="N26" s="27"/>
    </row>
    <row r="27" spans="1:16" ht="15.75" customHeight="1">
      <c r="A27" s="14"/>
      <c r="G27" s="27"/>
      <c r="H27" s="27"/>
      <c r="I27" s="35"/>
      <c r="J27" s="27"/>
      <c r="K27" s="27"/>
      <c r="L27" s="35"/>
      <c r="M27" s="27"/>
      <c r="N27" s="27"/>
    </row>
    <row r="28" spans="1:16" ht="15.75" customHeight="1">
      <c r="A28" s="14"/>
      <c r="G28" s="27"/>
      <c r="H28" s="27"/>
      <c r="I28" s="35"/>
      <c r="J28" s="27"/>
      <c r="K28" s="27"/>
      <c r="L28" s="35"/>
      <c r="M28" s="27"/>
      <c r="N28" s="27"/>
    </row>
    <row r="29" spans="1:16" ht="15.75" customHeight="1">
      <c r="A29" s="14"/>
      <c r="G29" s="27"/>
      <c r="H29" s="27"/>
      <c r="I29" s="35"/>
      <c r="J29" s="27"/>
      <c r="K29" s="27"/>
      <c r="L29" s="35"/>
      <c r="M29" s="27"/>
      <c r="N29" s="27"/>
    </row>
    <row r="30" spans="1:16" ht="15.75" customHeight="1">
      <c r="A30" s="14"/>
      <c r="G30" s="27"/>
      <c r="H30" s="27"/>
      <c r="I30" s="35"/>
      <c r="J30" s="27"/>
      <c r="K30" s="27"/>
      <c r="L30" s="35"/>
      <c r="M30" s="27"/>
      <c r="N30" s="27"/>
    </row>
    <row r="31" spans="1:16" ht="15.75" customHeight="1">
      <c r="A31" s="14"/>
      <c r="G31" s="27"/>
      <c r="H31" s="27"/>
      <c r="I31" s="35"/>
      <c r="J31" s="27"/>
      <c r="K31" s="27"/>
      <c r="L31" s="35"/>
      <c r="M31" s="27"/>
      <c r="N31" s="27"/>
    </row>
    <row r="32" spans="1:16" ht="15.75" customHeight="1">
      <c r="A32" s="14"/>
      <c r="G32" s="27"/>
      <c r="H32" s="27"/>
      <c r="I32" s="35"/>
      <c r="J32" s="27"/>
      <c r="K32" s="27"/>
      <c r="L32" s="35"/>
      <c r="M32" s="27"/>
      <c r="N32" s="27"/>
    </row>
    <row r="33" spans="1:14" ht="15.75" customHeight="1">
      <c r="A33" s="14"/>
      <c r="G33" s="27"/>
      <c r="H33" s="27"/>
      <c r="I33" s="35"/>
      <c r="J33" s="27"/>
      <c r="K33" s="27"/>
      <c r="L33" s="35"/>
      <c r="M33" s="27"/>
      <c r="N33" s="27"/>
    </row>
    <row r="34" spans="1:14" ht="15.75" customHeight="1">
      <c r="A34" s="14"/>
      <c r="G34" s="27"/>
      <c r="H34" s="27"/>
      <c r="I34" s="35"/>
      <c r="J34" s="27"/>
      <c r="K34" s="27"/>
      <c r="L34" s="35"/>
      <c r="M34" s="27"/>
      <c r="N34" s="27"/>
    </row>
    <row r="35" spans="1:14" ht="15.75" customHeight="1">
      <c r="A35" s="14"/>
      <c r="G35" s="27"/>
      <c r="H35" s="27"/>
      <c r="I35" s="35"/>
      <c r="J35" s="27"/>
      <c r="K35" s="27"/>
      <c r="L35" s="35"/>
      <c r="M35" s="27"/>
      <c r="N35" s="27"/>
    </row>
    <row r="36" spans="1:14" ht="15.75" customHeight="1">
      <c r="A36" s="14"/>
      <c r="G36" s="27"/>
      <c r="H36" s="27"/>
      <c r="I36" s="35"/>
      <c r="J36" s="27"/>
      <c r="K36" s="27"/>
      <c r="L36" s="35"/>
      <c r="M36" s="27"/>
      <c r="N36" s="27"/>
    </row>
    <row r="37" spans="1:14" ht="15.75" customHeight="1">
      <c r="A37" s="14"/>
      <c r="G37" s="27"/>
      <c r="H37" s="27"/>
      <c r="I37" s="35"/>
      <c r="J37" s="27"/>
      <c r="K37" s="27"/>
      <c r="L37" s="35"/>
      <c r="M37" s="27"/>
      <c r="N37" s="27"/>
    </row>
    <row r="38" spans="1:14" ht="15.75" customHeight="1">
      <c r="A38" s="14"/>
      <c r="G38" s="27"/>
      <c r="H38" s="27"/>
      <c r="I38" s="35"/>
      <c r="J38" s="27"/>
      <c r="K38" s="27"/>
      <c r="L38" s="35"/>
      <c r="M38" s="27"/>
      <c r="N38" s="27"/>
    </row>
    <row r="39" spans="1:14" ht="15.75" customHeight="1">
      <c r="A39" s="14"/>
      <c r="G39" s="27"/>
      <c r="H39" s="27"/>
      <c r="I39" s="35"/>
      <c r="J39" s="27"/>
      <c r="K39" s="27"/>
      <c r="L39" s="35"/>
      <c r="M39" s="27"/>
      <c r="N39" s="27"/>
    </row>
    <row r="40" spans="1:14" ht="15.75" customHeight="1">
      <c r="A40" s="14"/>
      <c r="G40" s="27"/>
      <c r="H40" s="27"/>
      <c r="I40" s="35"/>
      <c r="J40" s="27"/>
      <c r="K40" s="27"/>
      <c r="L40" s="35"/>
      <c r="M40" s="27"/>
      <c r="N40" s="27"/>
    </row>
    <row r="41" spans="1:14" ht="15.75" customHeight="1">
      <c r="A41" s="14"/>
      <c r="G41" s="27"/>
      <c r="H41" s="27"/>
      <c r="I41" s="35"/>
      <c r="J41" s="27"/>
      <c r="K41" s="27"/>
      <c r="L41" s="35"/>
      <c r="M41" s="27"/>
      <c r="N41" s="27"/>
    </row>
    <row r="42" spans="1:14" ht="15.75" customHeight="1">
      <c r="A42" s="14"/>
      <c r="G42" s="27"/>
      <c r="H42" s="27"/>
      <c r="I42" s="35"/>
      <c r="J42" s="27"/>
      <c r="K42" s="27"/>
      <c r="L42" s="35"/>
      <c r="M42" s="27"/>
      <c r="N42" s="27"/>
    </row>
    <row r="43" spans="1:14" ht="15.75" customHeight="1">
      <c r="A43" s="14"/>
      <c r="G43" s="27"/>
      <c r="H43" s="27"/>
      <c r="I43" s="35"/>
      <c r="J43" s="27"/>
      <c r="K43" s="27"/>
      <c r="L43" s="35"/>
      <c r="M43" s="27"/>
      <c r="N43" s="27"/>
    </row>
    <row r="44" spans="1:14" ht="15.75" customHeight="1">
      <c r="A44" s="14"/>
      <c r="G44" s="27"/>
      <c r="H44" s="27"/>
      <c r="I44" s="35"/>
      <c r="J44" s="27"/>
      <c r="K44" s="27"/>
      <c r="L44" s="35"/>
      <c r="M44" s="27"/>
      <c r="N44" s="27"/>
    </row>
    <row r="45" spans="1:14" ht="15.75" customHeight="1">
      <c r="A45" s="14"/>
      <c r="G45" s="27"/>
      <c r="H45" s="27"/>
      <c r="I45" s="35"/>
      <c r="J45" s="27"/>
      <c r="K45" s="27"/>
      <c r="L45" s="35"/>
      <c r="M45" s="27"/>
      <c r="N45" s="27"/>
    </row>
    <row r="46" spans="1:14" ht="15.75" customHeight="1">
      <c r="A46" s="14"/>
      <c r="G46" s="27"/>
      <c r="H46" s="27"/>
      <c r="I46" s="35"/>
      <c r="J46" s="27"/>
      <c r="K46" s="27"/>
      <c r="L46" s="35"/>
      <c r="M46" s="27"/>
      <c r="N46" s="27"/>
    </row>
    <row r="47" spans="1:14" ht="15.75" customHeight="1">
      <c r="A47" s="14"/>
      <c r="G47" s="27"/>
      <c r="H47" s="27"/>
      <c r="I47" s="35"/>
      <c r="J47" s="27"/>
      <c r="K47" s="27"/>
      <c r="L47" s="35"/>
      <c r="M47" s="27"/>
      <c r="N47" s="27"/>
    </row>
    <row r="48" spans="1:14" ht="15.75" customHeight="1">
      <c r="A48" s="14"/>
      <c r="G48" s="27"/>
      <c r="H48" s="27"/>
      <c r="I48" s="35"/>
      <c r="J48" s="27"/>
      <c r="K48" s="27"/>
      <c r="L48" s="35"/>
      <c r="M48" s="27"/>
      <c r="N48" s="27"/>
    </row>
    <row r="49" spans="1:14" ht="15.75" customHeight="1">
      <c r="A49" s="14"/>
      <c r="G49" s="27"/>
      <c r="H49" s="27"/>
      <c r="I49" s="35"/>
      <c r="J49" s="27"/>
      <c r="K49" s="27"/>
      <c r="L49" s="35"/>
      <c r="M49" s="27"/>
      <c r="N49" s="27"/>
    </row>
    <row r="50" spans="1:14" ht="15.75" customHeight="1">
      <c r="A50" s="14"/>
      <c r="G50" s="27"/>
      <c r="H50" s="27"/>
      <c r="I50" s="35"/>
      <c r="J50" s="27"/>
      <c r="K50" s="27"/>
      <c r="L50" s="35"/>
      <c r="M50" s="27"/>
      <c r="N50" s="27"/>
    </row>
    <row r="51" spans="1:14" ht="15.75" customHeight="1">
      <c r="A51" s="14"/>
      <c r="G51" s="27"/>
      <c r="H51" s="27"/>
      <c r="I51" s="35"/>
      <c r="J51" s="27"/>
      <c r="K51" s="27"/>
      <c r="L51" s="35"/>
      <c r="M51" s="27"/>
      <c r="N51" s="27"/>
    </row>
    <row r="52" spans="1:14" ht="15.75" customHeight="1">
      <c r="A52" s="14"/>
      <c r="G52" s="27"/>
      <c r="H52" s="27"/>
      <c r="I52" s="35"/>
      <c r="J52" s="27"/>
      <c r="K52" s="27"/>
      <c r="L52" s="35"/>
      <c r="M52" s="27"/>
      <c r="N52" s="27"/>
    </row>
    <row r="53" spans="1:14" ht="15.75" customHeight="1">
      <c r="A53" s="14"/>
      <c r="G53" s="27"/>
      <c r="H53" s="27"/>
      <c r="I53" s="35"/>
      <c r="J53" s="27"/>
      <c r="K53" s="27"/>
      <c r="L53" s="35"/>
      <c r="M53" s="27"/>
      <c r="N53" s="27"/>
    </row>
    <row r="54" spans="1:14" ht="15.75" customHeight="1">
      <c r="A54" s="14"/>
      <c r="G54" s="27"/>
      <c r="H54" s="27"/>
      <c r="I54" s="35"/>
      <c r="J54" s="27"/>
      <c r="K54" s="27"/>
      <c r="L54" s="35"/>
      <c r="M54" s="27"/>
      <c r="N54" s="27"/>
    </row>
    <row r="55" spans="1:14" ht="15.75" customHeight="1">
      <c r="A55" s="14"/>
      <c r="G55" s="27"/>
      <c r="H55" s="27"/>
      <c r="I55" s="35"/>
      <c r="J55" s="27"/>
      <c r="K55" s="27"/>
      <c r="L55" s="35"/>
      <c r="M55" s="27"/>
      <c r="N55" s="27"/>
    </row>
    <row r="56" spans="1:14" ht="15.75" customHeight="1">
      <c r="A56" s="14"/>
      <c r="G56" s="27"/>
      <c r="H56" s="27"/>
      <c r="I56" s="35"/>
      <c r="J56" s="27"/>
      <c r="K56" s="27"/>
      <c r="L56" s="35"/>
      <c r="M56" s="27"/>
      <c r="N56" s="27"/>
    </row>
    <row r="57" spans="1:14" ht="15.75" customHeight="1">
      <c r="A57" s="14"/>
      <c r="G57" s="27"/>
      <c r="H57" s="27"/>
      <c r="I57" s="35"/>
      <c r="J57" s="27"/>
      <c r="K57" s="27"/>
      <c r="L57" s="35"/>
      <c r="M57" s="27"/>
      <c r="N57" s="27"/>
    </row>
    <row r="58" spans="1:14" ht="15.75" customHeight="1">
      <c r="A58" s="14"/>
      <c r="G58" s="27"/>
      <c r="H58" s="27"/>
      <c r="I58" s="35"/>
      <c r="J58" s="27"/>
      <c r="K58" s="27"/>
      <c r="L58" s="35"/>
      <c r="M58" s="27"/>
      <c r="N58" s="27"/>
    </row>
    <row r="59" spans="1:14" ht="15.75" customHeight="1">
      <c r="A59" s="14"/>
      <c r="G59" s="27"/>
      <c r="H59" s="27"/>
      <c r="I59" s="35"/>
      <c r="J59" s="27"/>
      <c r="K59" s="27"/>
      <c r="L59" s="35"/>
      <c r="M59" s="27"/>
      <c r="N59" s="27"/>
    </row>
    <row r="60" spans="1:14" ht="15.75" customHeight="1">
      <c r="A60" s="14"/>
      <c r="G60" s="27"/>
      <c r="H60" s="27"/>
      <c r="I60" s="35"/>
      <c r="J60" s="27"/>
      <c r="K60" s="27"/>
      <c r="L60" s="35"/>
      <c r="M60" s="27"/>
      <c r="N60" s="27"/>
    </row>
    <row r="61" spans="1:14" ht="15.75" customHeight="1">
      <c r="A61" s="14"/>
      <c r="G61" s="27"/>
      <c r="H61" s="27"/>
      <c r="I61" s="35"/>
      <c r="J61" s="27"/>
      <c r="K61" s="27"/>
      <c r="L61" s="35"/>
      <c r="M61" s="27"/>
      <c r="N61" s="27"/>
    </row>
    <row r="62" spans="1:14" ht="15.75" customHeight="1">
      <c r="A62" s="14"/>
      <c r="G62" s="27"/>
      <c r="H62" s="27"/>
      <c r="I62" s="35"/>
      <c r="J62" s="27"/>
      <c r="K62" s="27"/>
      <c r="L62" s="35"/>
      <c r="M62" s="27"/>
      <c r="N62" s="27"/>
    </row>
    <row r="63" spans="1:14" ht="15.75" customHeight="1">
      <c r="A63" s="14"/>
      <c r="G63" s="27"/>
      <c r="H63" s="27"/>
      <c r="I63" s="35"/>
      <c r="J63" s="27"/>
      <c r="K63" s="27"/>
      <c r="L63" s="35"/>
      <c r="M63" s="27"/>
      <c r="N63" s="27"/>
    </row>
    <row r="64" spans="1:14" ht="15.75" customHeight="1">
      <c r="A64" s="14"/>
      <c r="G64" s="27"/>
      <c r="H64" s="27"/>
      <c r="I64" s="35"/>
      <c r="J64" s="27"/>
      <c r="K64" s="27"/>
      <c r="L64" s="35"/>
      <c r="M64" s="27"/>
      <c r="N64" s="27"/>
    </row>
    <row r="65" spans="1:14" ht="15.75" customHeight="1">
      <c r="A65" s="14"/>
      <c r="G65" s="27"/>
      <c r="H65" s="27"/>
      <c r="I65" s="35"/>
      <c r="J65" s="27"/>
      <c r="K65" s="27"/>
      <c r="L65" s="35"/>
      <c r="M65" s="27"/>
      <c r="N65" s="27"/>
    </row>
    <row r="66" spans="1:14" ht="15.75" customHeight="1">
      <c r="A66" s="14"/>
      <c r="G66" s="27"/>
      <c r="H66" s="27"/>
      <c r="I66" s="35"/>
      <c r="J66" s="27"/>
      <c r="K66" s="27"/>
      <c r="L66" s="35"/>
      <c r="M66" s="27"/>
      <c r="N66" s="27"/>
    </row>
    <row r="67" spans="1:14" ht="15.75" customHeight="1">
      <c r="A67" s="14"/>
      <c r="G67" s="27"/>
      <c r="H67" s="27"/>
      <c r="I67" s="35"/>
      <c r="J67" s="27"/>
      <c r="K67" s="27"/>
      <c r="L67" s="35"/>
      <c r="M67" s="27"/>
      <c r="N67" s="27"/>
    </row>
    <row r="68" spans="1:14" ht="15.75" customHeight="1">
      <c r="A68" s="14"/>
      <c r="G68" s="27"/>
      <c r="H68" s="27"/>
      <c r="I68" s="35"/>
      <c r="J68" s="27"/>
      <c r="K68" s="27"/>
      <c r="L68" s="35"/>
      <c r="M68" s="27"/>
      <c r="N68" s="27"/>
    </row>
    <row r="69" spans="1:14" ht="15.75" customHeight="1">
      <c r="A69" s="14"/>
      <c r="G69" s="27"/>
      <c r="H69" s="27"/>
      <c r="I69" s="35"/>
      <c r="J69" s="27"/>
      <c r="K69" s="27"/>
      <c r="L69" s="35"/>
      <c r="M69" s="27"/>
      <c r="N69" s="27"/>
    </row>
    <row r="70" spans="1:14" ht="15.75" customHeight="1">
      <c r="A70" s="14"/>
      <c r="G70" s="27"/>
      <c r="H70" s="27"/>
      <c r="I70" s="35"/>
      <c r="J70" s="27"/>
      <c r="K70" s="27"/>
      <c r="L70" s="35"/>
      <c r="M70" s="27"/>
      <c r="N70" s="27"/>
    </row>
    <row r="71" spans="1:14" ht="15.75" customHeight="1">
      <c r="A71" s="14"/>
      <c r="G71" s="27"/>
      <c r="H71" s="27"/>
      <c r="I71" s="35"/>
      <c r="J71" s="27"/>
      <c r="K71" s="27"/>
      <c r="L71" s="35"/>
      <c r="M71" s="27"/>
      <c r="N71" s="27"/>
    </row>
    <row r="72" spans="1:14" ht="15.75" customHeight="1">
      <c r="A72" s="14"/>
      <c r="G72" s="27"/>
      <c r="H72" s="27"/>
      <c r="I72" s="35"/>
      <c r="J72" s="27"/>
      <c r="K72" s="27"/>
      <c r="L72" s="35"/>
      <c r="M72" s="27"/>
      <c r="N72" s="27"/>
    </row>
    <row r="73" spans="1:14" ht="15.75" customHeight="1">
      <c r="A73" s="14"/>
      <c r="G73" s="27"/>
      <c r="H73" s="27"/>
      <c r="I73" s="35"/>
      <c r="J73" s="27"/>
      <c r="K73" s="27"/>
      <c r="L73" s="35"/>
      <c r="M73" s="27"/>
      <c r="N73" s="27"/>
    </row>
    <row r="74" spans="1:14" ht="15.75" customHeight="1">
      <c r="A74" s="14"/>
      <c r="G74" s="27"/>
      <c r="H74" s="27"/>
      <c r="I74" s="35"/>
      <c r="J74" s="27"/>
      <c r="K74" s="27"/>
      <c r="L74" s="35"/>
      <c r="M74" s="27"/>
      <c r="N74" s="27"/>
    </row>
    <row r="75" spans="1:14" ht="15.75" customHeight="1">
      <c r="A75" s="14"/>
      <c r="G75" s="27"/>
      <c r="H75" s="27"/>
      <c r="I75" s="35"/>
      <c r="J75" s="27"/>
      <c r="K75" s="27"/>
      <c r="L75" s="35"/>
      <c r="M75" s="27"/>
      <c r="N75" s="27"/>
    </row>
    <row r="76" spans="1:14" ht="15.75" customHeight="1">
      <c r="A76" s="14"/>
      <c r="G76" s="27"/>
      <c r="H76" s="27"/>
      <c r="I76" s="35"/>
      <c r="J76" s="27"/>
      <c r="K76" s="27"/>
      <c r="L76" s="35"/>
      <c r="M76" s="27"/>
      <c r="N76" s="27"/>
    </row>
    <row r="77" spans="1:14" ht="15.75" customHeight="1">
      <c r="A77" s="14"/>
      <c r="G77" s="27"/>
      <c r="H77" s="27"/>
      <c r="I77" s="35"/>
      <c r="J77" s="27"/>
      <c r="K77" s="27"/>
      <c r="L77" s="35"/>
      <c r="M77" s="27"/>
      <c r="N77" s="27"/>
    </row>
    <row r="78" spans="1:14" ht="15.75" customHeight="1">
      <c r="A78" s="14"/>
      <c r="G78" s="27"/>
      <c r="H78" s="27"/>
      <c r="I78" s="35"/>
      <c r="J78" s="27"/>
      <c r="K78" s="27"/>
      <c r="L78" s="35"/>
      <c r="M78" s="27"/>
      <c r="N78" s="27"/>
    </row>
    <row r="79" spans="1:14" ht="15.75" customHeight="1">
      <c r="A79" s="14"/>
      <c r="G79" s="27"/>
      <c r="H79" s="27"/>
      <c r="I79" s="35"/>
      <c r="J79" s="27"/>
      <c r="K79" s="27"/>
      <c r="L79" s="35"/>
      <c r="M79" s="27"/>
      <c r="N79" s="27"/>
    </row>
    <row r="80" spans="1:14" ht="15.75" customHeight="1">
      <c r="A80" s="14"/>
      <c r="G80" s="27"/>
      <c r="H80" s="27"/>
      <c r="I80" s="35"/>
      <c r="J80" s="27"/>
      <c r="K80" s="27"/>
      <c r="L80" s="35"/>
      <c r="M80" s="27"/>
      <c r="N80" s="27"/>
    </row>
    <row r="81" spans="1:14" ht="15.75" customHeight="1">
      <c r="A81" s="14"/>
      <c r="G81" s="27"/>
      <c r="H81" s="27"/>
      <c r="I81" s="35"/>
      <c r="J81" s="27"/>
      <c r="K81" s="27"/>
      <c r="L81" s="35"/>
      <c r="M81" s="27"/>
      <c r="N81" s="27"/>
    </row>
    <row r="82" spans="1:14" ht="15.75" customHeight="1">
      <c r="A82" s="14"/>
      <c r="G82" s="27"/>
      <c r="H82" s="27"/>
      <c r="I82" s="35"/>
      <c r="J82" s="27"/>
      <c r="K82" s="27"/>
      <c r="L82" s="35"/>
      <c r="M82" s="27"/>
      <c r="N82" s="27"/>
    </row>
    <row r="83" spans="1:14" ht="15.75" customHeight="1">
      <c r="A83" s="14"/>
      <c r="G83" s="27"/>
      <c r="H83" s="27"/>
      <c r="I83" s="35"/>
      <c r="J83" s="27"/>
      <c r="K83" s="27"/>
      <c r="L83" s="35"/>
      <c r="M83" s="27"/>
      <c r="N83" s="27"/>
    </row>
    <row r="84" spans="1:14" ht="15.75" customHeight="1">
      <c r="A84" s="14"/>
      <c r="G84" s="27"/>
      <c r="H84" s="27"/>
      <c r="I84" s="35"/>
      <c r="J84" s="27"/>
      <c r="K84" s="27"/>
      <c r="L84" s="35"/>
      <c r="M84" s="27"/>
      <c r="N84" s="27"/>
    </row>
    <row r="85" spans="1:14" ht="15.75" customHeight="1">
      <c r="A85" s="14"/>
      <c r="G85" s="27"/>
      <c r="H85" s="27"/>
      <c r="I85" s="35"/>
      <c r="J85" s="27"/>
      <c r="K85" s="27"/>
      <c r="L85" s="35"/>
      <c r="M85" s="27"/>
      <c r="N85" s="27"/>
    </row>
    <row r="86" spans="1:14" ht="15.75" customHeight="1">
      <c r="A86" s="14"/>
      <c r="G86" s="27"/>
      <c r="H86" s="27"/>
      <c r="I86" s="35"/>
      <c r="J86" s="27"/>
      <c r="K86" s="27"/>
      <c r="L86" s="35"/>
      <c r="M86" s="27"/>
      <c r="N86" s="27"/>
    </row>
    <row r="87" spans="1:14" ht="15.75" customHeight="1">
      <c r="A87" s="14"/>
      <c r="G87" s="27"/>
      <c r="H87" s="27"/>
      <c r="I87" s="35"/>
      <c r="J87" s="27"/>
      <c r="K87" s="27"/>
      <c r="L87" s="35"/>
      <c r="M87" s="27"/>
      <c r="N87" s="27"/>
    </row>
    <row r="88" spans="1:14" ht="15.75" customHeight="1">
      <c r="A88" s="14"/>
      <c r="G88" s="27"/>
      <c r="H88" s="27"/>
      <c r="I88" s="35"/>
      <c r="J88" s="27"/>
      <c r="K88" s="27"/>
      <c r="L88" s="35"/>
      <c r="M88" s="27"/>
      <c r="N88" s="27"/>
    </row>
    <row r="89" spans="1:14" ht="15.75" customHeight="1">
      <c r="A89" s="14"/>
      <c r="G89" s="27"/>
      <c r="H89" s="27"/>
      <c r="I89" s="35"/>
      <c r="J89" s="27"/>
      <c r="K89" s="27"/>
      <c r="L89" s="35"/>
      <c r="M89" s="27"/>
      <c r="N89" s="27"/>
    </row>
    <row r="90" spans="1:14" ht="15.75" customHeight="1">
      <c r="A90" s="14"/>
      <c r="G90" s="27"/>
      <c r="H90" s="27"/>
      <c r="I90" s="35"/>
      <c r="J90" s="27"/>
      <c r="K90" s="27"/>
      <c r="L90" s="35"/>
      <c r="M90" s="27"/>
      <c r="N90" s="27"/>
    </row>
    <row r="91" spans="1:14" ht="15.75" customHeight="1">
      <c r="A91" s="14"/>
      <c r="G91" s="27"/>
      <c r="H91" s="27"/>
      <c r="I91" s="35"/>
      <c r="J91" s="27"/>
      <c r="K91" s="27"/>
      <c r="L91" s="35"/>
      <c r="M91" s="27"/>
      <c r="N91" s="27"/>
    </row>
    <row r="92" spans="1:14" ht="15.75" customHeight="1">
      <c r="A92" s="14"/>
      <c r="G92" s="27"/>
      <c r="H92" s="27"/>
      <c r="I92" s="35"/>
      <c r="J92" s="27"/>
      <c r="K92" s="27"/>
      <c r="L92" s="35"/>
      <c r="M92" s="27"/>
      <c r="N92" s="27"/>
    </row>
    <row r="93" spans="1:14" ht="15.75" customHeight="1">
      <c r="A93" s="14"/>
      <c r="G93" s="27"/>
      <c r="H93" s="27"/>
      <c r="I93" s="35"/>
      <c r="J93" s="27"/>
      <c r="K93" s="27"/>
      <c r="L93" s="35"/>
      <c r="M93" s="27"/>
      <c r="N93" s="27"/>
    </row>
    <row r="94" spans="1:14" ht="15.75" customHeight="1">
      <c r="A94" s="14"/>
      <c r="G94" s="27"/>
      <c r="H94" s="27"/>
      <c r="I94" s="35"/>
      <c r="J94" s="27"/>
      <c r="K94" s="27"/>
      <c r="L94" s="35"/>
      <c r="M94" s="27"/>
      <c r="N94" s="27"/>
    </row>
    <row r="95" spans="1:14" ht="15.75" customHeight="1">
      <c r="A95" s="14"/>
      <c r="G95" s="27"/>
      <c r="H95" s="27"/>
      <c r="I95" s="35"/>
      <c r="J95" s="27"/>
      <c r="K95" s="27"/>
      <c r="L95" s="35"/>
      <c r="M95" s="27"/>
      <c r="N95" s="27"/>
    </row>
    <row r="96" spans="1:14" ht="15.75" customHeight="1">
      <c r="A96" s="14"/>
      <c r="G96" s="27"/>
      <c r="H96" s="27"/>
      <c r="I96" s="35"/>
      <c r="J96" s="27"/>
      <c r="K96" s="27"/>
      <c r="L96" s="35"/>
      <c r="M96" s="27"/>
      <c r="N96" s="27"/>
    </row>
    <row r="97" spans="1:14" ht="15.75" customHeight="1">
      <c r="A97" s="14"/>
      <c r="G97" s="27"/>
      <c r="H97" s="27"/>
      <c r="I97" s="35"/>
      <c r="J97" s="27"/>
      <c r="K97" s="27"/>
      <c r="L97" s="35"/>
      <c r="M97" s="27"/>
      <c r="N97" s="27"/>
    </row>
    <row r="98" spans="1:14" ht="15.75" customHeight="1">
      <c r="A98" s="14"/>
      <c r="G98" s="27"/>
      <c r="H98" s="27"/>
      <c r="I98" s="35"/>
      <c r="J98" s="27"/>
      <c r="K98" s="27"/>
      <c r="L98" s="35"/>
      <c r="M98" s="27"/>
      <c r="N98" s="27"/>
    </row>
    <row r="99" spans="1:14" ht="15.75" customHeight="1">
      <c r="A99" s="14"/>
      <c r="G99" s="27"/>
      <c r="H99" s="27"/>
      <c r="I99" s="35"/>
      <c r="J99" s="27"/>
      <c r="K99" s="27"/>
      <c r="L99" s="35"/>
      <c r="M99" s="27"/>
      <c r="N99" s="27"/>
    </row>
    <row r="100" spans="1:14" ht="15.75" customHeight="1">
      <c r="A100" s="14"/>
      <c r="G100" s="27"/>
      <c r="H100" s="27"/>
      <c r="I100" s="35"/>
      <c r="J100" s="27"/>
      <c r="K100" s="27"/>
      <c r="L100" s="35"/>
      <c r="M100" s="27"/>
      <c r="N100" s="27"/>
    </row>
    <row r="101" spans="1:14" ht="15.75" customHeight="1">
      <c r="G101" s="27"/>
      <c r="H101" s="27"/>
      <c r="J101" s="27"/>
      <c r="K101" s="27"/>
      <c r="M101" s="27"/>
      <c r="N101" s="27"/>
    </row>
    <row r="102" spans="1:14" ht="15.75" customHeight="1">
      <c r="G102" s="27"/>
      <c r="H102" s="27"/>
      <c r="J102" s="27"/>
      <c r="K102" s="27"/>
      <c r="M102" s="27"/>
      <c r="N102" s="27"/>
    </row>
    <row r="103" spans="1:14" ht="15.75" customHeight="1">
      <c r="G103" s="27"/>
      <c r="H103" s="27"/>
      <c r="J103" s="27"/>
      <c r="K103" s="27"/>
      <c r="M103" s="27"/>
      <c r="N103" s="27"/>
    </row>
    <row r="104" spans="1:14" ht="15.75" customHeight="1">
      <c r="G104" s="27"/>
      <c r="H104" s="27"/>
      <c r="J104" s="27"/>
      <c r="K104" s="27"/>
      <c r="M104" s="27"/>
      <c r="N104" s="27"/>
    </row>
    <row r="105" spans="1:14" ht="15.75" customHeight="1">
      <c r="G105" s="27"/>
      <c r="H105" s="27"/>
      <c r="J105" s="27"/>
      <c r="K105" s="27"/>
      <c r="M105" s="27"/>
      <c r="N105" s="27"/>
    </row>
    <row r="106" spans="1:14" ht="15.75" customHeight="1">
      <c r="G106" s="27"/>
      <c r="H106" s="27"/>
      <c r="J106" s="27"/>
      <c r="K106" s="27"/>
      <c r="M106" s="27"/>
      <c r="N106" s="27"/>
    </row>
    <row r="107" spans="1:14" ht="15.75" customHeight="1">
      <c r="G107" s="27"/>
      <c r="H107" s="27"/>
      <c r="J107" s="27"/>
      <c r="K107" s="27"/>
      <c r="M107" s="27"/>
      <c r="N107" s="27"/>
    </row>
    <row r="108" spans="1:14" ht="15.75" customHeight="1">
      <c r="G108" s="27"/>
      <c r="H108" s="27"/>
      <c r="J108" s="27"/>
      <c r="K108" s="27"/>
      <c r="M108" s="27"/>
      <c r="N108" s="27"/>
    </row>
    <row r="109" spans="1:14" ht="15.75" customHeight="1">
      <c r="G109" s="27"/>
      <c r="H109" s="27"/>
      <c r="J109" s="27"/>
      <c r="K109" s="27"/>
      <c r="M109" s="27"/>
      <c r="N109" s="27"/>
    </row>
    <row r="110" spans="1:14" ht="15.75" customHeight="1">
      <c r="G110" s="27"/>
      <c r="H110" s="27"/>
      <c r="J110" s="27"/>
      <c r="K110" s="27"/>
      <c r="M110" s="27"/>
      <c r="N110" s="27"/>
    </row>
    <row r="111" spans="1:14" ht="15.75" customHeight="1">
      <c r="G111" s="27"/>
      <c r="H111" s="27"/>
      <c r="J111" s="27"/>
      <c r="K111" s="27"/>
      <c r="M111" s="27"/>
      <c r="N111" s="27"/>
    </row>
    <row r="112" spans="1:14" ht="15.75" customHeight="1">
      <c r="G112" s="27"/>
      <c r="H112" s="27"/>
      <c r="J112" s="27"/>
      <c r="K112" s="27"/>
      <c r="M112" s="27"/>
      <c r="N112" s="27"/>
    </row>
    <row r="113" spans="7:14" ht="15.75" customHeight="1">
      <c r="G113" s="27"/>
      <c r="H113" s="27"/>
      <c r="J113" s="27"/>
      <c r="K113" s="27"/>
      <c r="M113" s="27"/>
      <c r="N113" s="27"/>
    </row>
    <row r="114" spans="7:14" ht="15.75" customHeight="1">
      <c r="G114" s="27"/>
      <c r="H114" s="27"/>
      <c r="J114" s="27"/>
      <c r="K114" s="27"/>
      <c r="M114" s="27"/>
      <c r="N114" s="27"/>
    </row>
    <row r="115" spans="7:14" ht="15.75" customHeight="1">
      <c r="G115" s="27"/>
      <c r="H115" s="27"/>
      <c r="J115" s="27"/>
      <c r="K115" s="27"/>
      <c r="M115" s="27"/>
      <c r="N115" s="27"/>
    </row>
    <row r="116" spans="7:14" ht="15.75" customHeight="1">
      <c r="G116" s="27"/>
      <c r="H116" s="27"/>
      <c r="J116" s="27"/>
      <c r="K116" s="27"/>
      <c r="M116" s="27"/>
      <c r="N116" s="27"/>
    </row>
    <row r="117" spans="7:14" ht="15.75" customHeight="1">
      <c r="G117" s="27"/>
      <c r="H117" s="27"/>
      <c r="J117" s="27"/>
      <c r="K117" s="27"/>
      <c r="M117" s="27"/>
      <c r="N117" s="27"/>
    </row>
    <row r="118" spans="7:14" ht="15.75" customHeight="1">
      <c r="G118" s="27"/>
      <c r="H118" s="27"/>
      <c r="J118" s="27"/>
      <c r="K118" s="27"/>
      <c r="M118" s="27"/>
      <c r="N118" s="27"/>
    </row>
    <row r="119" spans="7:14" ht="15.75" customHeight="1">
      <c r="G119" s="27"/>
      <c r="H119" s="27"/>
      <c r="J119" s="27"/>
      <c r="K119" s="27"/>
      <c r="M119" s="27"/>
      <c r="N119" s="27"/>
    </row>
    <row r="120" spans="7:14" ht="15.75" customHeight="1">
      <c r="G120" s="27"/>
      <c r="H120" s="27"/>
      <c r="J120" s="27"/>
      <c r="K120" s="27"/>
      <c r="M120" s="27"/>
      <c r="N120" s="27"/>
    </row>
    <row r="121" spans="7:14" ht="15.75" customHeight="1">
      <c r="G121" s="27"/>
      <c r="H121" s="27"/>
      <c r="J121" s="27"/>
      <c r="K121" s="27"/>
      <c r="M121" s="27"/>
      <c r="N121" s="27"/>
    </row>
    <row r="122" spans="7:14" ht="15.75" customHeight="1">
      <c r="G122" s="27"/>
      <c r="H122" s="27"/>
      <c r="J122" s="27"/>
      <c r="K122" s="27"/>
      <c r="M122" s="27"/>
      <c r="N122" s="27"/>
    </row>
    <row r="123" spans="7:14" ht="15.75" customHeight="1">
      <c r="G123" s="27"/>
      <c r="H123" s="27"/>
      <c r="J123" s="27"/>
      <c r="K123" s="27"/>
      <c r="M123" s="27"/>
      <c r="N123" s="27"/>
    </row>
    <row r="124" spans="7:14" ht="15.75" customHeight="1">
      <c r="G124" s="27"/>
      <c r="H124" s="27"/>
      <c r="J124" s="27"/>
      <c r="K124" s="27"/>
      <c r="M124" s="27"/>
      <c r="N124" s="27"/>
    </row>
    <row r="125" spans="7:14" ht="15.75" customHeight="1">
      <c r="G125" s="27"/>
      <c r="H125" s="27"/>
      <c r="J125" s="27"/>
      <c r="K125" s="27"/>
      <c r="M125" s="27"/>
      <c r="N125" s="27"/>
    </row>
    <row r="126" spans="7:14" ht="15.75" customHeight="1">
      <c r="G126" s="27"/>
      <c r="H126" s="27"/>
      <c r="J126" s="27"/>
      <c r="K126" s="27"/>
      <c r="M126" s="27"/>
      <c r="N126" s="27"/>
    </row>
    <row r="127" spans="7:14" ht="15.75" customHeight="1">
      <c r="G127" s="27"/>
      <c r="H127" s="27"/>
      <c r="J127" s="27"/>
      <c r="K127" s="27"/>
      <c r="M127" s="27"/>
      <c r="N127" s="27"/>
    </row>
    <row r="128" spans="7:14" ht="15.75" customHeight="1">
      <c r="G128" s="27"/>
      <c r="H128" s="27"/>
      <c r="J128" s="27"/>
      <c r="K128" s="27"/>
      <c r="M128" s="27"/>
      <c r="N128" s="27"/>
    </row>
    <row r="129" spans="7:14" ht="15.75" customHeight="1">
      <c r="G129" s="27"/>
      <c r="H129" s="27"/>
      <c r="J129" s="27"/>
      <c r="K129" s="27"/>
      <c r="M129" s="27"/>
      <c r="N129" s="27"/>
    </row>
    <row r="130" spans="7:14" ht="15.75" customHeight="1">
      <c r="G130" s="27"/>
      <c r="H130" s="27"/>
      <c r="J130" s="27"/>
      <c r="K130" s="27"/>
      <c r="M130" s="27"/>
      <c r="N130" s="27"/>
    </row>
    <row r="131" spans="7:14" ht="15.75" customHeight="1">
      <c r="G131" s="27"/>
      <c r="H131" s="27"/>
      <c r="J131" s="27"/>
      <c r="K131" s="27"/>
      <c r="M131" s="27"/>
      <c r="N131" s="27"/>
    </row>
    <row r="132" spans="7:14" ht="15.75" customHeight="1">
      <c r="G132" s="27"/>
      <c r="H132" s="27"/>
      <c r="J132" s="27"/>
      <c r="K132" s="27"/>
      <c r="M132" s="27"/>
      <c r="N132" s="27"/>
    </row>
    <row r="133" spans="7:14" ht="15.75" customHeight="1">
      <c r="G133" s="27"/>
      <c r="H133" s="27"/>
      <c r="J133" s="27"/>
      <c r="K133" s="27"/>
      <c r="M133" s="27"/>
      <c r="N133" s="27"/>
    </row>
    <row r="134" spans="7:14" ht="15.75" customHeight="1">
      <c r="G134" s="27"/>
      <c r="H134" s="27"/>
      <c r="J134" s="27"/>
      <c r="K134" s="27"/>
      <c r="M134" s="27"/>
      <c r="N134" s="27"/>
    </row>
    <row r="135" spans="7:14" ht="15.75" customHeight="1">
      <c r="G135" s="27"/>
      <c r="H135" s="27"/>
      <c r="J135" s="27"/>
      <c r="K135" s="27"/>
      <c r="M135" s="27"/>
      <c r="N135" s="27"/>
    </row>
    <row r="136" spans="7:14" ht="15.75" customHeight="1">
      <c r="G136" s="27"/>
      <c r="H136" s="27"/>
      <c r="J136" s="27"/>
      <c r="K136" s="27"/>
      <c r="M136" s="27"/>
      <c r="N136" s="27"/>
    </row>
    <row r="137" spans="7:14" ht="15.75" customHeight="1">
      <c r="G137" s="27"/>
      <c r="H137" s="27"/>
      <c r="J137" s="27"/>
      <c r="K137" s="27"/>
      <c r="M137" s="27"/>
      <c r="N137" s="27"/>
    </row>
    <row r="138" spans="7:14" ht="15.75" customHeight="1">
      <c r="G138" s="27"/>
      <c r="H138" s="27"/>
      <c r="J138" s="27"/>
      <c r="K138" s="27"/>
      <c r="M138" s="27"/>
      <c r="N138" s="27"/>
    </row>
    <row r="139" spans="7:14" ht="15.75" customHeight="1">
      <c r="G139" s="27"/>
      <c r="H139" s="27"/>
      <c r="J139" s="27"/>
      <c r="K139" s="27"/>
      <c r="M139" s="27"/>
      <c r="N139" s="27"/>
    </row>
    <row r="140" spans="7:14" ht="15.75" customHeight="1">
      <c r="G140" s="27"/>
      <c r="H140" s="27"/>
      <c r="J140" s="27"/>
      <c r="K140" s="27"/>
      <c r="M140" s="27"/>
      <c r="N140" s="27"/>
    </row>
    <row r="141" spans="7:14" ht="15.75" customHeight="1">
      <c r="G141" s="27"/>
      <c r="H141" s="27"/>
      <c r="J141" s="27"/>
      <c r="K141" s="27"/>
      <c r="M141" s="27"/>
      <c r="N141" s="27"/>
    </row>
    <row r="142" spans="7:14" ht="15.75" customHeight="1">
      <c r="G142" s="27"/>
      <c r="H142" s="27"/>
      <c r="J142" s="27"/>
      <c r="K142" s="27"/>
      <c r="M142" s="27"/>
      <c r="N142" s="27"/>
    </row>
    <row r="143" spans="7:14" ht="15.75" customHeight="1">
      <c r="G143" s="27"/>
      <c r="H143" s="27"/>
      <c r="J143" s="27"/>
      <c r="K143" s="27"/>
      <c r="M143" s="27"/>
      <c r="N143" s="27"/>
    </row>
    <row r="144" spans="7:14" ht="15.75" customHeight="1">
      <c r="G144" s="27"/>
      <c r="H144" s="27"/>
      <c r="J144" s="27"/>
      <c r="K144" s="27"/>
      <c r="M144" s="27"/>
      <c r="N144" s="27"/>
    </row>
    <row r="145" spans="7:14" ht="15.75" customHeight="1">
      <c r="G145" s="27"/>
      <c r="H145" s="27"/>
      <c r="J145" s="27"/>
      <c r="K145" s="27"/>
      <c r="M145" s="27"/>
      <c r="N145" s="27"/>
    </row>
    <row r="146" spans="7:14" ht="15.75" customHeight="1">
      <c r="G146" s="27"/>
      <c r="H146" s="27"/>
      <c r="J146" s="27"/>
      <c r="K146" s="27"/>
      <c r="M146" s="27"/>
      <c r="N146" s="27"/>
    </row>
    <row r="147" spans="7:14" ht="15.75" customHeight="1">
      <c r="G147" s="27"/>
      <c r="H147" s="27"/>
      <c r="J147" s="27"/>
      <c r="K147" s="27"/>
      <c r="M147" s="27"/>
      <c r="N147" s="27"/>
    </row>
    <row r="148" spans="7:14" ht="15.75" customHeight="1">
      <c r="G148" s="27"/>
      <c r="H148" s="27"/>
      <c r="J148" s="27"/>
      <c r="K148" s="27"/>
      <c r="M148" s="27"/>
      <c r="N148" s="27"/>
    </row>
    <row r="149" spans="7:14" ht="15.75" customHeight="1">
      <c r="G149" s="27"/>
      <c r="H149" s="27"/>
      <c r="J149" s="27"/>
      <c r="K149" s="27"/>
      <c r="M149" s="27"/>
      <c r="N149" s="27"/>
    </row>
    <row r="150" spans="7:14" ht="15.75" customHeight="1">
      <c r="G150" s="27"/>
      <c r="H150" s="27"/>
      <c r="J150" s="27"/>
      <c r="K150" s="27"/>
      <c r="M150" s="27"/>
      <c r="N150" s="27"/>
    </row>
    <row r="151" spans="7:14" ht="15.75" customHeight="1">
      <c r="G151" s="27"/>
      <c r="H151" s="27"/>
      <c r="J151" s="27"/>
      <c r="K151" s="27"/>
      <c r="M151" s="27"/>
      <c r="N151" s="27"/>
    </row>
    <row r="152" spans="7:14" ht="15.75" customHeight="1">
      <c r="G152" s="27"/>
      <c r="H152" s="27"/>
      <c r="J152" s="27"/>
      <c r="K152" s="27"/>
      <c r="M152" s="27"/>
      <c r="N152" s="27"/>
    </row>
    <row r="153" spans="7:14" ht="15.75" customHeight="1">
      <c r="G153" s="27"/>
      <c r="H153" s="27"/>
      <c r="J153" s="27"/>
      <c r="K153" s="27"/>
      <c r="M153" s="27"/>
      <c r="N153" s="27"/>
    </row>
    <row r="154" spans="7:14" ht="15.75" customHeight="1">
      <c r="G154" s="27"/>
      <c r="H154" s="27"/>
      <c r="J154" s="27"/>
      <c r="K154" s="27"/>
      <c r="M154" s="27"/>
      <c r="N154" s="27"/>
    </row>
    <row r="155" spans="7:14" ht="15.75" customHeight="1">
      <c r="G155" s="27"/>
      <c r="H155" s="27"/>
      <c r="J155" s="27"/>
      <c r="K155" s="27"/>
      <c r="M155" s="27"/>
      <c r="N155" s="27"/>
    </row>
    <row r="156" spans="7:14" ht="15.75" customHeight="1">
      <c r="G156" s="27"/>
      <c r="H156" s="27"/>
      <c r="J156" s="27"/>
      <c r="K156" s="27"/>
      <c r="M156" s="27"/>
      <c r="N156" s="27"/>
    </row>
    <row r="157" spans="7:14" ht="15.75" customHeight="1">
      <c r="G157" s="27"/>
      <c r="H157" s="27"/>
      <c r="J157" s="27"/>
      <c r="K157" s="27"/>
      <c r="M157" s="27"/>
      <c r="N157" s="27"/>
    </row>
    <row r="158" spans="7:14" ht="15.75" customHeight="1">
      <c r="G158" s="27"/>
      <c r="H158" s="27"/>
      <c r="J158" s="27"/>
      <c r="K158" s="27"/>
      <c r="M158" s="27"/>
      <c r="N158" s="27"/>
    </row>
    <row r="159" spans="7:14" ht="15.75" customHeight="1">
      <c r="G159" s="27"/>
      <c r="H159" s="27"/>
      <c r="J159" s="27"/>
      <c r="K159" s="27"/>
      <c r="M159" s="27"/>
      <c r="N159" s="27"/>
    </row>
    <row r="160" spans="7:14" ht="15.75" customHeight="1">
      <c r="G160" s="27"/>
      <c r="H160" s="27"/>
      <c r="J160" s="27"/>
      <c r="K160" s="27"/>
      <c r="M160" s="27"/>
      <c r="N160" s="27"/>
    </row>
    <row r="161" spans="7:14" ht="15.75" customHeight="1">
      <c r="G161" s="27"/>
      <c r="H161" s="27"/>
      <c r="J161" s="27"/>
      <c r="K161" s="27"/>
      <c r="M161" s="27"/>
      <c r="N161" s="27"/>
    </row>
    <row r="162" spans="7:14" ht="15.75" customHeight="1">
      <c r="G162" s="27"/>
      <c r="H162" s="27"/>
      <c r="J162" s="27"/>
      <c r="K162" s="27"/>
      <c r="M162" s="27"/>
      <c r="N162" s="27"/>
    </row>
    <row r="163" spans="7:14" ht="15.75" customHeight="1">
      <c r="G163" s="27"/>
      <c r="H163" s="27"/>
      <c r="J163" s="27"/>
      <c r="K163" s="27"/>
      <c r="M163" s="27"/>
      <c r="N163" s="27"/>
    </row>
    <row r="164" spans="7:14" ht="15.75" customHeight="1">
      <c r="G164" s="27"/>
      <c r="H164" s="27"/>
      <c r="J164" s="27"/>
      <c r="K164" s="27"/>
      <c r="M164" s="27"/>
      <c r="N164" s="27"/>
    </row>
    <row r="165" spans="7:14" ht="15.75" customHeight="1">
      <c r="G165" s="27"/>
      <c r="H165" s="27"/>
      <c r="J165" s="27"/>
      <c r="K165" s="27"/>
      <c r="M165" s="27"/>
      <c r="N165" s="27"/>
    </row>
    <row r="166" spans="7:14" ht="15.75" customHeight="1">
      <c r="G166" s="27"/>
      <c r="H166" s="27"/>
      <c r="J166" s="27"/>
      <c r="K166" s="27"/>
      <c r="M166" s="27"/>
      <c r="N166" s="27"/>
    </row>
    <row r="167" spans="7:14" ht="15.75" customHeight="1">
      <c r="G167" s="27"/>
      <c r="H167" s="27"/>
      <c r="J167" s="27"/>
      <c r="K167" s="27"/>
      <c r="M167" s="27"/>
      <c r="N167" s="27"/>
    </row>
    <row r="168" spans="7:14" ht="15.75" customHeight="1">
      <c r="G168" s="27"/>
      <c r="H168" s="27"/>
      <c r="J168" s="27"/>
      <c r="K168" s="27"/>
      <c r="M168" s="27"/>
      <c r="N168" s="27"/>
    </row>
    <row r="169" spans="7:14" ht="15.75" customHeight="1">
      <c r="G169" s="27"/>
      <c r="H169" s="27"/>
      <c r="J169" s="27"/>
      <c r="K169" s="27"/>
      <c r="M169" s="27"/>
      <c r="N169" s="27"/>
    </row>
    <row r="170" spans="7:14" ht="15.75" customHeight="1">
      <c r="G170" s="27"/>
      <c r="H170" s="27"/>
      <c r="J170" s="27"/>
      <c r="K170" s="27"/>
      <c r="M170" s="27"/>
      <c r="N170" s="27"/>
    </row>
    <row r="171" spans="7:14" ht="15.75" customHeight="1">
      <c r="G171" s="27"/>
      <c r="H171" s="27"/>
      <c r="J171" s="27"/>
      <c r="K171" s="27"/>
      <c r="M171" s="27"/>
      <c r="N171" s="27"/>
    </row>
    <row r="172" spans="7:14" ht="15.75" customHeight="1">
      <c r="G172" s="27"/>
      <c r="H172" s="27"/>
      <c r="J172" s="27"/>
      <c r="K172" s="27"/>
      <c r="M172" s="27"/>
      <c r="N172" s="27"/>
    </row>
    <row r="173" spans="7:14" ht="15.75" customHeight="1">
      <c r="G173" s="27"/>
      <c r="H173" s="27"/>
      <c r="J173" s="27"/>
      <c r="K173" s="27"/>
      <c r="M173" s="27"/>
      <c r="N173" s="27"/>
    </row>
    <row r="174" spans="7:14" ht="15.75" customHeight="1">
      <c r="G174" s="27"/>
      <c r="H174" s="27"/>
      <c r="J174" s="27"/>
      <c r="K174" s="27"/>
      <c r="M174" s="27"/>
      <c r="N174" s="27"/>
    </row>
    <row r="175" spans="7:14" ht="15.75" customHeight="1">
      <c r="G175" s="27"/>
      <c r="H175" s="27"/>
      <c r="J175" s="27"/>
      <c r="K175" s="27"/>
      <c r="M175" s="27"/>
      <c r="N175" s="27"/>
    </row>
    <row r="176" spans="7:14" ht="15.75" customHeight="1">
      <c r="G176" s="27"/>
      <c r="H176" s="27"/>
      <c r="J176" s="27"/>
      <c r="K176" s="27"/>
      <c r="M176" s="27"/>
      <c r="N176" s="27"/>
    </row>
    <row r="177" spans="7:14" ht="15.75" customHeight="1">
      <c r="G177" s="27"/>
      <c r="H177" s="27"/>
      <c r="J177" s="27"/>
      <c r="K177" s="27"/>
      <c r="M177" s="27"/>
      <c r="N177" s="27"/>
    </row>
    <row r="178" spans="7:14" ht="15.75" customHeight="1">
      <c r="J178" s="27"/>
      <c r="K178" s="27"/>
    </row>
    <row r="179" spans="7:14" ht="15.75" customHeight="1">
      <c r="J179" s="27"/>
      <c r="K179" s="27"/>
    </row>
    <row r="180" spans="7:14" ht="15.75" customHeight="1">
      <c r="J180" s="27"/>
      <c r="K180" s="27"/>
    </row>
    <row r="181" spans="7:14" ht="15.75" customHeight="1">
      <c r="J181" s="27"/>
      <c r="K181" s="27"/>
    </row>
    <row r="182" spans="7:14" ht="15.75" customHeight="1">
      <c r="J182" s="27"/>
      <c r="K182" s="27"/>
    </row>
    <row r="183" spans="7:14" ht="15.75" customHeight="1">
      <c r="J183" s="27"/>
      <c r="K183" s="27"/>
    </row>
    <row r="184" spans="7:14" ht="15.75" customHeight="1">
      <c r="J184" s="27"/>
      <c r="K184" s="27"/>
    </row>
    <row r="185" spans="7:14" ht="15.75" customHeight="1">
      <c r="J185" s="27"/>
      <c r="K185" s="27"/>
    </row>
    <row r="186" spans="7:14" ht="15.75" customHeight="1">
      <c r="J186" s="27"/>
      <c r="K186" s="27"/>
    </row>
    <row r="187" spans="7:14" ht="15.75" customHeight="1">
      <c r="J187" s="27"/>
      <c r="K187" s="27"/>
    </row>
    <row r="188" spans="7:14" ht="15.75" customHeight="1">
      <c r="J188" s="27"/>
      <c r="K188" s="27"/>
    </row>
    <row r="189" spans="7:14" ht="15.75" customHeight="1">
      <c r="J189" s="27"/>
      <c r="K189" s="27"/>
    </row>
    <row r="190" spans="7:14" ht="15.75" customHeight="1">
      <c r="J190" s="27"/>
      <c r="K190" s="27"/>
    </row>
    <row r="191" spans="7:14" ht="15.75" customHeight="1">
      <c r="J191" s="27"/>
      <c r="K191" s="27"/>
    </row>
    <row r="192" spans="7:14" ht="15.75" customHeight="1">
      <c r="J192" s="27"/>
      <c r="K192" s="27"/>
    </row>
    <row r="193" spans="10:11" ht="15.75" customHeight="1">
      <c r="J193" s="27"/>
      <c r="K193" s="27"/>
    </row>
    <row r="194" spans="10:11" ht="15.75" customHeight="1">
      <c r="J194" s="27"/>
      <c r="K194" s="27"/>
    </row>
    <row r="195" spans="10:11" ht="15.75" customHeight="1">
      <c r="J195" s="27"/>
      <c r="K195" s="27"/>
    </row>
    <row r="196" spans="10:11" ht="15.75" customHeight="1">
      <c r="J196" s="27"/>
      <c r="K196" s="27"/>
    </row>
    <row r="197" spans="10:11" ht="15.75" customHeight="1">
      <c r="J197" s="27"/>
      <c r="K197" s="27"/>
    </row>
    <row r="198" spans="10:11" ht="15.75" customHeight="1">
      <c r="J198" s="27"/>
      <c r="K198" s="27"/>
    </row>
    <row r="199" spans="10:11" ht="15.75" customHeight="1">
      <c r="J199" s="27"/>
      <c r="K199" s="27"/>
    </row>
    <row r="200" spans="10:11" ht="15.75" customHeight="1">
      <c r="J200" s="27"/>
      <c r="K200" s="27"/>
    </row>
    <row r="201" spans="10:11" ht="15.75" customHeight="1">
      <c r="J201" s="27"/>
      <c r="K201" s="27"/>
    </row>
    <row r="202" spans="10:11" ht="15.75" customHeight="1">
      <c r="J202" s="27"/>
      <c r="K202" s="27"/>
    </row>
    <row r="203" spans="10:11" ht="15.75" customHeight="1">
      <c r="J203" s="27"/>
      <c r="K203" s="27"/>
    </row>
    <row r="204" spans="10:11" ht="15.75" customHeight="1">
      <c r="J204" s="27"/>
      <c r="K204" s="27"/>
    </row>
    <row r="205" spans="10:11" ht="15.75" customHeight="1">
      <c r="J205" s="27"/>
      <c r="K205" s="27"/>
    </row>
    <row r="206" spans="10:11" ht="15.75" customHeight="1">
      <c r="J206" s="27"/>
      <c r="K206" s="27"/>
    </row>
    <row r="207" spans="10:11" ht="15.75" customHeight="1">
      <c r="J207" s="27"/>
      <c r="K207" s="27"/>
    </row>
    <row r="208" spans="10:11" ht="15.75" customHeight="1">
      <c r="J208" s="27"/>
      <c r="K208" s="27"/>
    </row>
    <row r="209" spans="10:11" ht="15.75" customHeight="1">
      <c r="J209" s="27"/>
      <c r="K209" s="27"/>
    </row>
    <row r="210" spans="10:11" ht="15.75" customHeight="1">
      <c r="J210" s="27"/>
      <c r="K210" s="27"/>
    </row>
    <row r="211" spans="10:11" ht="15.75" customHeight="1">
      <c r="J211" s="27"/>
      <c r="K211" s="27"/>
    </row>
    <row r="212" spans="10:11" ht="15.75" customHeight="1">
      <c r="J212" s="27"/>
      <c r="K212" s="27"/>
    </row>
    <row r="213" spans="10:11" ht="15.75" customHeight="1">
      <c r="J213" s="27"/>
      <c r="K213" s="27"/>
    </row>
    <row r="214" spans="10:11" ht="15.75" customHeight="1">
      <c r="J214" s="27"/>
      <c r="K214" s="27"/>
    </row>
    <row r="215" spans="10:11" ht="15.75" customHeight="1">
      <c r="J215" s="27"/>
      <c r="K215" s="27"/>
    </row>
    <row r="216" spans="10:11" ht="15.75" customHeight="1">
      <c r="J216" s="27"/>
      <c r="K216" s="27"/>
    </row>
    <row r="217" spans="10:11" ht="15.75" customHeight="1">
      <c r="J217" s="27"/>
      <c r="K217" s="27"/>
    </row>
    <row r="218" spans="10:11" ht="15.75" customHeight="1">
      <c r="J218" s="27"/>
      <c r="K218" s="27"/>
    </row>
    <row r="219" spans="10:11" ht="15.75" customHeight="1">
      <c r="J219" s="27"/>
      <c r="K219" s="27"/>
    </row>
    <row r="220" spans="10:11" ht="15.75" customHeight="1">
      <c r="J220" s="27"/>
      <c r="K220" s="27"/>
    </row>
    <row r="221" spans="10:11" ht="15.75" customHeight="1">
      <c r="J221" s="27"/>
      <c r="K221" s="27"/>
    </row>
    <row r="222" spans="10:11" ht="15.75" customHeight="1">
      <c r="J222" s="27"/>
      <c r="K222" s="27"/>
    </row>
    <row r="223" spans="10:11" ht="15.75" customHeight="1">
      <c r="J223" s="27"/>
      <c r="K223" s="27"/>
    </row>
    <row r="224" spans="10:11" ht="15.75" customHeight="1">
      <c r="J224" s="27"/>
      <c r="K224" s="27"/>
    </row>
    <row r="225" spans="10:11" ht="15.75" customHeight="1">
      <c r="J225" s="27"/>
      <c r="K225" s="27"/>
    </row>
    <row r="226" spans="10:11" ht="15.75" customHeight="1">
      <c r="J226" s="27"/>
      <c r="K226" s="27"/>
    </row>
    <row r="227" spans="10:11" ht="15.75" customHeight="1">
      <c r="J227" s="27"/>
      <c r="K227" s="27"/>
    </row>
    <row r="228" spans="10:11" ht="15.75" customHeight="1">
      <c r="J228" s="27"/>
      <c r="K228" s="27"/>
    </row>
    <row r="229" spans="10:11" ht="15.75" customHeight="1">
      <c r="J229" s="27"/>
      <c r="K229" s="27"/>
    </row>
    <row r="230" spans="10:11" ht="15.75" customHeight="1">
      <c r="J230" s="27"/>
      <c r="K230" s="27"/>
    </row>
    <row r="231" spans="10:11" ht="15.75" customHeight="1">
      <c r="J231" s="27"/>
      <c r="K231" s="27"/>
    </row>
    <row r="232" spans="10:11" ht="15.75" customHeight="1">
      <c r="J232" s="27"/>
      <c r="K232" s="27"/>
    </row>
    <row r="233" spans="10:11" ht="15.75" customHeight="1">
      <c r="J233" s="27"/>
      <c r="K233" s="27"/>
    </row>
    <row r="234" spans="10:11" ht="15.75" customHeight="1">
      <c r="J234" s="27"/>
      <c r="K234" s="27"/>
    </row>
    <row r="235" spans="10:11" ht="15.75" customHeight="1">
      <c r="J235" s="27"/>
      <c r="K235" s="27"/>
    </row>
    <row r="236" spans="10:11" ht="15.75" customHeight="1">
      <c r="J236" s="27"/>
      <c r="K236" s="27"/>
    </row>
    <row r="237" spans="10:11" ht="15.75" customHeight="1">
      <c r="J237" s="27"/>
      <c r="K237" s="27"/>
    </row>
    <row r="238" spans="10:11" ht="15.75" customHeight="1">
      <c r="J238" s="27"/>
      <c r="K238" s="27"/>
    </row>
    <row r="239" spans="10:11" ht="15.75" customHeight="1">
      <c r="J239" s="27"/>
      <c r="K239" s="27"/>
    </row>
    <row r="240" spans="10:11" ht="15.75" customHeight="1">
      <c r="J240" s="27"/>
      <c r="K240" s="27"/>
    </row>
    <row r="241" spans="10:11" ht="15.75" customHeight="1">
      <c r="J241" s="27"/>
      <c r="K241" s="27"/>
    </row>
    <row r="242" spans="10:11" ht="15.75" customHeight="1">
      <c r="J242" s="27"/>
      <c r="K242" s="27"/>
    </row>
    <row r="243" spans="10:11" ht="15.75" customHeight="1">
      <c r="J243" s="27"/>
      <c r="K243" s="27"/>
    </row>
    <row r="244" spans="10:11" ht="15.75" customHeight="1">
      <c r="J244" s="27"/>
      <c r="K244" s="27"/>
    </row>
    <row r="245" spans="10:11" ht="15.75" customHeight="1">
      <c r="J245" s="27"/>
      <c r="K245" s="27"/>
    </row>
    <row r="246" spans="10:11" ht="15.75" customHeight="1">
      <c r="J246" s="27"/>
      <c r="K246" s="27"/>
    </row>
    <row r="247" spans="10:11" ht="15.75" customHeight="1">
      <c r="J247" s="27"/>
      <c r="K247" s="27"/>
    </row>
    <row r="248" spans="10:11" ht="15.75" customHeight="1">
      <c r="J248" s="27"/>
      <c r="K248" s="27"/>
    </row>
    <row r="249" spans="10:11" ht="15.75" customHeight="1">
      <c r="J249" s="27"/>
      <c r="K249" s="27"/>
    </row>
    <row r="250" spans="10:11" ht="15.75" customHeight="1">
      <c r="J250" s="27"/>
      <c r="K250" s="27"/>
    </row>
    <row r="251" spans="10:11" ht="15.75" customHeight="1">
      <c r="J251" s="27"/>
      <c r="K251" s="27"/>
    </row>
    <row r="252" spans="10:11" ht="15.75" customHeight="1">
      <c r="J252" s="27"/>
      <c r="K252" s="27"/>
    </row>
    <row r="253" spans="10:11" ht="15.75" customHeight="1">
      <c r="J253" s="27"/>
      <c r="K253" s="27"/>
    </row>
    <row r="254" spans="10:11" ht="15.75" customHeight="1">
      <c r="J254" s="27"/>
      <c r="K254" s="27"/>
    </row>
    <row r="255" spans="10:11" ht="15.75" customHeight="1">
      <c r="J255" s="27"/>
      <c r="K255" s="27"/>
    </row>
    <row r="256" spans="10:11" ht="15.75" customHeight="1">
      <c r="J256" s="27"/>
      <c r="K256" s="27"/>
    </row>
    <row r="257" spans="10:11" ht="15.75" customHeight="1">
      <c r="J257" s="27"/>
      <c r="K257" s="27"/>
    </row>
    <row r="258" spans="10:11" ht="15.75" customHeight="1">
      <c r="J258" s="27"/>
      <c r="K258" s="27"/>
    </row>
    <row r="259" spans="10:11" ht="15.75" customHeight="1">
      <c r="J259" s="27"/>
      <c r="K259" s="27"/>
    </row>
    <row r="260" spans="10:11" ht="15.75" customHeight="1">
      <c r="J260" s="27"/>
      <c r="K260" s="27"/>
    </row>
    <row r="261" spans="10:11" ht="15.75" customHeight="1">
      <c r="J261" s="27"/>
      <c r="K261" s="27"/>
    </row>
    <row r="262" spans="10:11" ht="15.75" customHeight="1">
      <c r="J262" s="27"/>
      <c r="K262" s="27"/>
    </row>
    <row r="263" spans="10:11" ht="15.75" customHeight="1">
      <c r="J263" s="27"/>
      <c r="K263" s="27"/>
    </row>
    <row r="264" spans="10:11" ht="15.75" customHeight="1">
      <c r="J264" s="27"/>
      <c r="K264" s="27"/>
    </row>
    <row r="265" spans="10:11" ht="15.75" customHeight="1">
      <c r="J265" s="27"/>
      <c r="K265" s="27"/>
    </row>
    <row r="266" spans="10:11" ht="15.75" customHeight="1">
      <c r="J266" s="27"/>
      <c r="K266" s="27"/>
    </row>
    <row r="267" spans="10:11" ht="15.75" customHeight="1">
      <c r="J267" s="27"/>
      <c r="K267" s="27"/>
    </row>
    <row r="268" spans="10:11" ht="15.75" customHeight="1">
      <c r="J268" s="27"/>
      <c r="K268" s="27"/>
    </row>
    <row r="269" spans="10:11" ht="15.75" customHeight="1">
      <c r="J269" s="27"/>
      <c r="K269" s="27"/>
    </row>
    <row r="270" spans="10:11" ht="15.75" customHeight="1">
      <c r="J270" s="27"/>
      <c r="K270" s="27"/>
    </row>
    <row r="271" spans="10:11" ht="15.75" customHeight="1">
      <c r="J271" s="27"/>
      <c r="K271" s="27"/>
    </row>
    <row r="272" spans="10:11" ht="15.75" customHeight="1">
      <c r="J272" s="27"/>
      <c r="K272" s="27"/>
    </row>
    <row r="273" spans="10:11" ht="15.75" customHeight="1">
      <c r="J273" s="27"/>
      <c r="K273" s="27"/>
    </row>
    <row r="274" spans="10:11" ht="15.75" customHeight="1">
      <c r="J274" s="27"/>
      <c r="K274" s="27"/>
    </row>
    <row r="275" spans="10:11" ht="15.75" customHeight="1">
      <c r="J275" s="27"/>
      <c r="K275" s="27"/>
    </row>
    <row r="276" spans="10:11" ht="15.75" customHeight="1">
      <c r="J276" s="27"/>
      <c r="K276" s="27"/>
    </row>
    <row r="277" spans="10:11" ht="15.75" customHeight="1">
      <c r="J277" s="27"/>
      <c r="K277" s="27"/>
    </row>
    <row r="278" spans="10:11" ht="15.75" customHeight="1">
      <c r="J278" s="27"/>
      <c r="K278" s="27"/>
    </row>
    <row r="279" spans="10:11" ht="15.75" customHeight="1">
      <c r="J279" s="27"/>
      <c r="K279" s="27"/>
    </row>
    <row r="280" spans="10:11" ht="15.75" customHeight="1">
      <c r="J280" s="27"/>
      <c r="K280" s="27"/>
    </row>
    <row r="281" spans="10:11" ht="15.75" customHeight="1">
      <c r="J281" s="27"/>
      <c r="K281" s="27"/>
    </row>
    <row r="282" spans="10:11" ht="15.75" customHeight="1">
      <c r="J282" s="27"/>
      <c r="K282" s="27"/>
    </row>
    <row r="283" spans="10:11" ht="15.75" customHeight="1">
      <c r="J283" s="27"/>
      <c r="K283" s="27"/>
    </row>
    <row r="284" spans="10:11" ht="15.75" customHeight="1">
      <c r="J284" s="27"/>
      <c r="K284" s="27"/>
    </row>
    <row r="285" spans="10:11" ht="15.75" customHeight="1">
      <c r="J285" s="27"/>
      <c r="K285" s="27"/>
    </row>
    <row r="286" spans="10:11" ht="15.75" customHeight="1">
      <c r="J286" s="27"/>
      <c r="K286" s="27"/>
    </row>
    <row r="287" spans="10:11" ht="15.75" customHeight="1">
      <c r="J287" s="27"/>
      <c r="K287" s="27"/>
    </row>
    <row r="288" spans="10:11" ht="15.75" customHeight="1">
      <c r="J288" s="27"/>
      <c r="K288" s="27"/>
    </row>
    <row r="289" spans="10:11" ht="15.75" customHeight="1">
      <c r="J289" s="27"/>
      <c r="K289" s="27"/>
    </row>
    <row r="290" spans="10:11" ht="15.75" customHeight="1">
      <c r="J290" s="27"/>
      <c r="K290" s="27"/>
    </row>
    <row r="291" spans="10:11" ht="15.75" customHeight="1">
      <c r="J291" s="27"/>
      <c r="K291" s="27"/>
    </row>
    <row r="292" spans="10:11" ht="15.75" customHeight="1">
      <c r="J292" s="27"/>
      <c r="K292" s="27"/>
    </row>
    <row r="293" spans="10:11" ht="15.75" customHeight="1">
      <c r="J293" s="27"/>
      <c r="K293" s="27"/>
    </row>
    <row r="294" spans="10:11" ht="15.75" customHeight="1">
      <c r="J294" s="27"/>
      <c r="K294" s="27"/>
    </row>
    <row r="295" spans="10:11" ht="15.75" customHeight="1">
      <c r="J295" s="27"/>
      <c r="K295" s="27"/>
    </row>
    <row r="296" spans="10:11" ht="15.75" customHeight="1">
      <c r="J296" s="27"/>
      <c r="K296" s="27"/>
    </row>
    <row r="297" spans="10:11" ht="15.75" customHeight="1">
      <c r="J297" s="27"/>
      <c r="K297" s="27"/>
    </row>
    <row r="298" spans="10:11" ht="15.75" customHeight="1">
      <c r="J298" s="27"/>
      <c r="K298" s="27"/>
    </row>
    <row r="299" spans="10:11" ht="15.75" customHeight="1">
      <c r="J299" s="19"/>
      <c r="K299" s="19"/>
    </row>
    <row r="300" spans="10:11" ht="15.75" customHeight="1">
      <c r="J300" s="19"/>
      <c r="K300" s="19"/>
    </row>
    <row r="301" spans="10:11" ht="15.75" customHeight="1">
      <c r="J301" s="19"/>
      <c r="K301" s="19"/>
    </row>
    <row r="302" spans="10:11" ht="15.75" customHeight="1">
      <c r="J302" s="19"/>
      <c r="K302" s="19"/>
    </row>
  </sheetData>
  <mergeCells count="18">
    <mergeCell ref="I4:J4"/>
    <mergeCell ref="K4:L4"/>
    <mergeCell ref="P2:P21"/>
    <mergeCell ref="M4:M5"/>
    <mergeCell ref="N4:N5"/>
    <mergeCell ref="A1:N1"/>
    <mergeCell ref="A2:G2"/>
    <mergeCell ref="A3:G3"/>
    <mergeCell ref="M3:N3"/>
    <mergeCell ref="G4:G5"/>
    <mergeCell ref="A4:A5"/>
    <mergeCell ref="B4:B5"/>
    <mergeCell ref="C4:C5"/>
    <mergeCell ref="D4:D5"/>
    <mergeCell ref="E4:F4"/>
    <mergeCell ref="H4:H5"/>
    <mergeCell ref="I2:J2"/>
    <mergeCell ref="K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D302"/>
  <sheetViews>
    <sheetView topLeftCell="H1" workbookViewId="0">
      <selection activeCell="O7" sqref="O7"/>
    </sheetView>
  </sheetViews>
  <sheetFormatPr defaultColWidth="12.6328125" defaultRowHeight="15.75" customHeight="1"/>
  <cols>
    <col min="1" max="1" width="7.36328125" style="2" customWidth="1"/>
    <col min="2" max="4" width="35.90625" style="2" customWidth="1"/>
    <col min="5" max="5" width="15.90625" style="2" customWidth="1"/>
    <col min="6" max="6" width="15.90625" style="37" customWidth="1"/>
    <col min="7" max="7" width="13" style="34" bestFit="1" customWidth="1"/>
    <col min="8" max="9" width="18.90625" style="34" customWidth="1"/>
    <col min="10" max="11" width="18.90625" style="2" customWidth="1"/>
    <col min="12" max="14" width="18.90625" style="34" customWidth="1"/>
    <col min="15" max="15" width="5.90625" customWidth="1"/>
    <col min="16" max="16" width="45.90625" customWidth="1"/>
  </cols>
  <sheetData>
    <row r="1" spans="1:30" ht="33.75" customHeight="1">
      <c r="A1" s="66" t="s">
        <v>38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">
      <c r="A2" s="68" t="s">
        <v>6</v>
      </c>
      <c r="B2" s="69"/>
      <c r="C2" s="69"/>
      <c r="D2" s="69"/>
      <c r="E2" s="69"/>
      <c r="F2" s="69"/>
      <c r="G2" s="70"/>
      <c r="H2" s="30">
        <f>SUM($H$6:$H1001)</f>
        <v>0</v>
      </c>
      <c r="I2" s="76">
        <f>SUM(I3:J3)</f>
        <v>0</v>
      </c>
      <c r="J2" s="77"/>
      <c r="K2" s="76">
        <f>SUM(K3:L3)</f>
        <v>0</v>
      </c>
      <c r="L2" s="77"/>
      <c r="M2" s="30">
        <f>SUM($M$6:$M1001)</f>
        <v>0</v>
      </c>
      <c r="N2" s="30">
        <f>SUM($N$6:$N1001)</f>
        <v>0</v>
      </c>
      <c r="P2" s="86" t="s">
        <v>57</v>
      </c>
    </row>
    <row r="3" spans="1:30" ht="13">
      <c r="A3" s="71" t="s">
        <v>7</v>
      </c>
      <c r="B3" s="69"/>
      <c r="C3" s="69"/>
      <c r="D3" s="69"/>
      <c r="E3" s="69"/>
      <c r="F3" s="69"/>
      <c r="G3" s="70"/>
      <c r="H3" s="31"/>
      <c r="I3" s="32">
        <f>SUM($I$6:$I1001)</f>
        <v>0</v>
      </c>
      <c r="J3" s="32">
        <f>SUM($J$6:$J$1001)</f>
        <v>0</v>
      </c>
      <c r="K3" s="32">
        <f>SUM($K$6:$K$1001)</f>
        <v>0</v>
      </c>
      <c r="L3" s="32">
        <f>SUM($L$6:$L1001)</f>
        <v>0</v>
      </c>
      <c r="M3" s="74"/>
      <c r="N3" s="75"/>
      <c r="P3" s="87"/>
    </row>
    <row r="4" spans="1:30" ht="13">
      <c r="A4" s="78" t="s">
        <v>8</v>
      </c>
      <c r="B4" s="78" t="s">
        <v>9</v>
      </c>
      <c r="C4" s="105" t="s">
        <v>33</v>
      </c>
      <c r="D4" s="107" t="s">
        <v>10</v>
      </c>
      <c r="E4" s="65" t="s">
        <v>12</v>
      </c>
      <c r="F4" s="65"/>
      <c r="G4" s="95" t="s">
        <v>26</v>
      </c>
      <c r="H4" s="92" t="s">
        <v>31</v>
      </c>
      <c r="I4" s="83" t="s">
        <v>55</v>
      </c>
      <c r="J4" s="84"/>
      <c r="K4" s="84" t="s">
        <v>42</v>
      </c>
      <c r="L4" s="85"/>
      <c r="M4" s="92" t="s">
        <v>2</v>
      </c>
      <c r="N4" s="92" t="s">
        <v>6</v>
      </c>
      <c r="P4" s="87"/>
    </row>
    <row r="5" spans="1:30" ht="13">
      <c r="A5" s="79"/>
      <c r="B5" s="79"/>
      <c r="C5" s="106"/>
      <c r="D5" s="108"/>
      <c r="E5" s="25" t="s">
        <v>24</v>
      </c>
      <c r="F5" s="40" t="s">
        <v>25</v>
      </c>
      <c r="G5" s="96"/>
      <c r="H5" s="100"/>
      <c r="I5" s="39" t="s">
        <v>20</v>
      </c>
      <c r="J5" s="54" t="s">
        <v>21</v>
      </c>
      <c r="K5" s="23" t="s">
        <v>20</v>
      </c>
      <c r="L5" s="39" t="s">
        <v>21</v>
      </c>
      <c r="M5" s="93"/>
      <c r="N5" s="93"/>
      <c r="P5" s="87"/>
    </row>
    <row r="6" spans="1:30" ht="12.5">
      <c r="A6" s="13"/>
      <c r="G6" s="27"/>
      <c r="H6" s="27"/>
      <c r="I6" s="35"/>
      <c r="J6" s="52"/>
      <c r="K6" s="52"/>
      <c r="L6" s="35"/>
      <c r="M6" s="27"/>
      <c r="N6" s="27">
        <f>SUM(H6:M6)</f>
        <v>0</v>
      </c>
      <c r="P6" s="87"/>
    </row>
    <row r="7" spans="1:30" ht="12.5">
      <c r="A7" s="13"/>
      <c r="G7" s="27"/>
      <c r="H7" s="27"/>
      <c r="I7" s="35"/>
      <c r="J7" s="52"/>
      <c r="K7" s="51"/>
      <c r="L7" s="35"/>
      <c r="M7" s="27"/>
      <c r="N7" s="27">
        <f>SUM(H7:M7)</f>
        <v>0</v>
      </c>
      <c r="P7" s="87"/>
    </row>
    <row r="8" spans="1:30" ht="12.5">
      <c r="A8" s="13"/>
      <c r="I8" s="35"/>
      <c r="J8" s="51"/>
      <c r="K8" s="51"/>
      <c r="L8" s="35"/>
      <c r="M8" s="27"/>
      <c r="N8" s="27"/>
      <c r="P8" s="87"/>
    </row>
    <row r="9" spans="1:30" ht="12.5">
      <c r="A9" s="13"/>
      <c r="I9" s="35"/>
      <c r="J9" s="51"/>
      <c r="K9" s="51"/>
      <c r="L9" s="35"/>
      <c r="M9" s="27"/>
      <c r="N9" s="27"/>
      <c r="P9" s="87"/>
    </row>
    <row r="10" spans="1:30" ht="12.5">
      <c r="G10" s="27"/>
      <c r="H10" s="27"/>
      <c r="I10" s="35"/>
      <c r="J10" s="51"/>
      <c r="K10" s="51"/>
      <c r="L10" s="35"/>
      <c r="M10" s="27"/>
      <c r="N10" s="27"/>
      <c r="P10" s="87"/>
    </row>
    <row r="11" spans="1:30" ht="12.5">
      <c r="A11" s="13"/>
      <c r="G11" s="27"/>
      <c r="H11" s="27"/>
      <c r="I11" s="35"/>
      <c r="J11" s="29"/>
      <c r="K11" s="27"/>
      <c r="L11" s="35"/>
      <c r="M11" s="27"/>
      <c r="N11" s="27"/>
      <c r="P11" s="87"/>
    </row>
    <row r="12" spans="1:30" ht="12.5">
      <c r="A12" s="13"/>
      <c r="G12" s="27"/>
      <c r="H12" s="27"/>
      <c r="I12" s="35"/>
      <c r="J12" s="27"/>
      <c r="K12" s="27"/>
      <c r="L12" s="35"/>
      <c r="M12" s="27"/>
      <c r="N12" s="27"/>
      <c r="P12" s="87"/>
    </row>
    <row r="13" spans="1:30" ht="15.75" customHeight="1">
      <c r="A13" s="14"/>
      <c r="G13" s="27"/>
      <c r="H13" s="27"/>
      <c r="I13" s="35"/>
      <c r="J13" s="51"/>
      <c r="K13" s="51"/>
      <c r="L13" s="35"/>
      <c r="M13" s="27"/>
      <c r="N13" s="27"/>
      <c r="P13" s="87"/>
    </row>
    <row r="14" spans="1:30" ht="15.75" customHeight="1">
      <c r="A14" s="14"/>
      <c r="G14" s="27"/>
      <c r="H14" s="27"/>
      <c r="I14" s="35"/>
      <c r="J14" s="51"/>
      <c r="K14" s="51"/>
      <c r="L14" s="35"/>
      <c r="M14" s="27"/>
      <c r="N14" s="27"/>
      <c r="P14" s="87"/>
    </row>
    <row r="15" spans="1:30" ht="15.75" customHeight="1">
      <c r="A15" s="14"/>
      <c r="G15" s="27"/>
      <c r="H15" s="27"/>
      <c r="I15" s="35"/>
      <c r="J15" s="51"/>
      <c r="K15" s="51"/>
      <c r="L15" s="35"/>
      <c r="M15" s="27"/>
      <c r="N15" s="27"/>
      <c r="P15" s="87"/>
    </row>
    <row r="16" spans="1:30" ht="15.75" customHeight="1">
      <c r="A16" s="14"/>
      <c r="G16" s="27"/>
      <c r="H16" s="27"/>
      <c r="I16" s="35"/>
      <c r="J16" s="51"/>
      <c r="K16" s="51"/>
      <c r="L16" s="35"/>
      <c r="M16" s="27"/>
      <c r="N16" s="27"/>
      <c r="P16" s="87"/>
    </row>
    <row r="17" spans="1:16" ht="15.75" customHeight="1">
      <c r="A17" s="14"/>
      <c r="G17" s="27"/>
      <c r="H17" s="27"/>
      <c r="I17" s="35"/>
      <c r="J17" s="27"/>
      <c r="K17" s="27"/>
      <c r="L17" s="35"/>
      <c r="M17" s="27"/>
      <c r="N17" s="27"/>
      <c r="P17" s="87"/>
    </row>
    <row r="18" spans="1:16" ht="15.75" customHeight="1">
      <c r="A18" s="14"/>
      <c r="G18" s="27"/>
      <c r="H18" s="27"/>
      <c r="I18" s="35"/>
      <c r="J18" s="27"/>
      <c r="K18" s="27"/>
      <c r="L18" s="35"/>
      <c r="M18" s="27"/>
      <c r="N18" s="27"/>
    </row>
    <row r="19" spans="1:16" ht="15.75" customHeight="1">
      <c r="A19" s="14"/>
      <c r="G19" s="27"/>
      <c r="H19" s="27"/>
      <c r="I19" s="35"/>
      <c r="J19" s="27"/>
      <c r="K19" s="27"/>
      <c r="L19" s="35"/>
      <c r="M19" s="27"/>
      <c r="N19" s="27"/>
    </row>
    <row r="20" spans="1:16" ht="15.75" customHeight="1">
      <c r="A20" s="14"/>
      <c r="G20" s="27"/>
      <c r="H20" s="27"/>
      <c r="I20" s="35"/>
      <c r="J20" s="27"/>
      <c r="K20" s="27"/>
      <c r="L20" s="35"/>
      <c r="M20" s="27"/>
      <c r="N20" s="27"/>
    </row>
    <row r="21" spans="1:16" ht="15.75" customHeight="1">
      <c r="A21" s="14"/>
      <c r="G21" s="27"/>
      <c r="H21" s="27"/>
      <c r="I21" s="35"/>
      <c r="J21" s="27"/>
      <c r="K21" s="27"/>
      <c r="L21" s="35"/>
      <c r="M21" s="27"/>
      <c r="N21" s="27"/>
    </row>
    <row r="22" spans="1:16" ht="15.75" customHeight="1">
      <c r="A22" s="14"/>
      <c r="G22" s="27"/>
      <c r="H22" s="27"/>
      <c r="I22" s="35"/>
      <c r="J22" s="27"/>
      <c r="K22" s="27"/>
      <c r="L22" s="35"/>
      <c r="M22" s="27"/>
      <c r="N22" s="27"/>
    </row>
    <row r="23" spans="1:16" ht="15.75" customHeight="1">
      <c r="A23" s="14"/>
      <c r="G23" s="27"/>
      <c r="H23" s="27"/>
      <c r="I23" s="35"/>
      <c r="J23" s="27"/>
      <c r="K23" s="27"/>
      <c r="L23" s="35"/>
      <c r="M23" s="27"/>
      <c r="N23" s="27"/>
    </row>
    <row r="24" spans="1:16" ht="15.75" customHeight="1">
      <c r="A24" s="14"/>
      <c r="G24" s="27"/>
      <c r="H24" s="27"/>
      <c r="I24" s="35"/>
      <c r="J24" s="27"/>
      <c r="K24" s="27"/>
      <c r="L24" s="35"/>
      <c r="M24" s="27"/>
      <c r="N24" s="27"/>
    </row>
    <row r="25" spans="1:16" ht="15.75" customHeight="1">
      <c r="A25" s="14"/>
      <c r="G25" s="27"/>
      <c r="H25" s="27"/>
      <c r="I25" s="35"/>
      <c r="J25" s="27"/>
      <c r="K25" s="27"/>
      <c r="L25" s="35"/>
      <c r="M25" s="27"/>
      <c r="N25" s="27"/>
    </row>
    <row r="26" spans="1:16" ht="15.75" customHeight="1">
      <c r="A26" s="14"/>
      <c r="G26" s="27"/>
      <c r="H26" s="27"/>
      <c r="I26" s="35"/>
      <c r="J26" s="27"/>
      <c r="K26" s="27"/>
      <c r="L26" s="35"/>
      <c r="M26" s="27"/>
      <c r="N26" s="27"/>
    </row>
    <row r="27" spans="1:16" ht="15.75" customHeight="1">
      <c r="A27" s="14"/>
      <c r="G27" s="27"/>
      <c r="H27" s="27"/>
      <c r="I27" s="35"/>
      <c r="J27" s="27"/>
      <c r="K27" s="27"/>
      <c r="L27" s="35"/>
      <c r="M27" s="27"/>
      <c r="N27" s="27"/>
    </row>
    <row r="28" spans="1:16" ht="15.75" customHeight="1">
      <c r="A28" s="14"/>
      <c r="G28" s="27"/>
      <c r="H28" s="27"/>
      <c r="I28" s="35"/>
      <c r="J28" s="27"/>
      <c r="K28" s="27"/>
      <c r="L28" s="35"/>
      <c r="M28" s="27"/>
      <c r="N28" s="27"/>
    </row>
    <row r="29" spans="1:16" ht="15.75" customHeight="1">
      <c r="A29" s="14"/>
      <c r="G29" s="27"/>
      <c r="H29" s="27"/>
      <c r="I29" s="35"/>
      <c r="J29" s="27"/>
      <c r="K29" s="27"/>
      <c r="L29" s="35"/>
      <c r="M29" s="27"/>
      <c r="N29" s="27"/>
    </row>
    <row r="30" spans="1:16" ht="15.75" customHeight="1">
      <c r="A30" s="14"/>
      <c r="G30" s="27"/>
      <c r="H30" s="27"/>
      <c r="I30" s="35"/>
      <c r="J30" s="27"/>
      <c r="K30" s="27"/>
      <c r="L30" s="35"/>
      <c r="M30" s="27"/>
      <c r="N30" s="27"/>
    </row>
    <row r="31" spans="1:16" ht="15.75" customHeight="1">
      <c r="A31" s="14"/>
      <c r="G31" s="27"/>
      <c r="H31" s="27"/>
      <c r="I31" s="35"/>
      <c r="J31" s="27"/>
      <c r="K31" s="27"/>
      <c r="L31" s="35"/>
      <c r="M31" s="27"/>
      <c r="N31" s="27"/>
    </row>
    <row r="32" spans="1:16" ht="15.75" customHeight="1">
      <c r="A32" s="14"/>
      <c r="G32" s="27"/>
      <c r="H32" s="27"/>
      <c r="I32" s="35"/>
      <c r="J32" s="27"/>
      <c r="K32" s="27"/>
      <c r="L32" s="35"/>
      <c r="M32" s="27"/>
      <c r="N32" s="27"/>
    </row>
    <row r="33" spans="1:14" ht="15.75" customHeight="1">
      <c r="A33" s="14"/>
      <c r="G33" s="27"/>
      <c r="H33" s="27"/>
      <c r="I33" s="35"/>
      <c r="J33" s="27"/>
      <c r="K33" s="27"/>
      <c r="L33" s="35"/>
      <c r="M33" s="27"/>
      <c r="N33" s="27"/>
    </row>
    <row r="34" spans="1:14" ht="15.75" customHeight="1">
      <c r="A34" s="14"/>
      <c r="G34" s="27"/>
      <c r="H34" s="27"/>
      <c r="I34" s="35"/>
      <c r="J34" s="27"/>
      <c r="K34" s="27"/>
      <c r="L34" s="35"/>
      <c r="M34" s="27"/>
      <c r="N34" s="27"/>
    </row>
    <row r="35" spans="1:14" ht="15.75" customHeight="1">
      <c r="A35" s="14"/>
      <c r="G35" s="27"/>
      <c r="H35" s="27"/>
      <c r="I35" s="35"/>
      <c r="J35" s="27"/>
      <c r="K35" s="27"/>
      <c r="L35" s="35"/>
      <c r="M35" s="27"/>
      <c r="N35" s="27"/>
    </row>
    <row r="36" spans="1:14" ht="15.75" customHeight="1">
      <c r="A36" s="14"/>
      <c r="G36" s="27"/>
      <c r="H36" s="27"/>
      <c r="I36" s="35"/>
      <c r="J36" s="27"/>
      <c r="K36" s="27"/>
      <c r="L36" s="35"/>
      <c r="M36" s="27"/>
      <c r="N36" s="27"/>
    </row>
    <row r="37" spans="1:14" ht="15.75" customHeight="1">
      <c r="A37" s="14"/>
      <c r="G37" s="27"/>
      <c r="H37" s="27"/>
      <c r="I37" s="35"/>
      <c r="J37" s="27"/>
      <c r="K37" s="27"/>
      <c r="L37" s="35"/>
      <c r="M37" s="27"/>
      <c r="N37" s="27"/>
    </row>
    <row r="38" spans="1:14" ht="15.75" customHeight="1">
      <c r="A38" s="14"/>
      <c r="G38" s="27"/>
      <c r="H38" s="27"/>
      <c r="I38" s="35"/>
      <c r="J38" s="27"/>
      <c r="K38" s="27"/>
      <c r="L38" s="35"/>
      <c r="M38" s="27"/>
      <c r="N38" s="27"/>
    </row>
    <row r="39" spans="1:14" ht="15.75" customHeight="1">
      <c r="A39" s="14"/>
      <c r="G39" s="27"/>
      <c r="H39" s="27"/>
      <c r="I39" s="35"/>
      <c r="J39" s="27"/>
      <c r="K39" s="27"/>
      <c r="L39" s="35"/>
      <c r="M39" s="27"/>
      <c r="N39" s="27"/>
    </row>
    <row r="40" spans="1:14" ht="15.75" customHeight="1">
      <c r="A40" s="14"/>
      <c r="G40" s="27"/>
      <c r="H40" s="27"/>
      <c r="I40" s="35"/>
      <c r="J40" s="27"/>
      <c r="K40" s="27"/>
      <c r="L40" s="35"/>
      <c r="M40" s="27"/>
      <c r="N40" s="27"/>
    </row>
    <row r="41" spans="1:14" ht="15.75" customHeight="1">
      <c r="A41" s="14"/>
      <c r="G41" s="27"/>
      <c r="H41" s="27"/>
      <c r="I41" s="35"/>
      <c r="J41" s="27"/>
      <c r="K41" s="27"/>
      <c r="L41" s="35"/>
      <c r="M41" s="27"/>
      <c r="N41" s="27"/>
    </row>
    <row r="42" spans="1:14" ht="15.75" customHeight="1">
      <c r="A42" s="14"/>
      <c r="G42" s="27"/>
      <c r="H42" s="27"/>
      <c r="I42" s="35"/>
      <c r="J42" s="27"/>
      <c r="K42" s="27"/>
      <c r="L42" s="35"/>
      <c r="M42" s="27"/>
      <c r="N42" s="27"/>
    </row>
    <row r="43" spans="1:14" ht="15.75" customHeight="1">
      <c r="A43" s="14"/>
      <c r="G43" s="27"/>
      <c r="H43" s="27"/>
      <c r="I43" s="35"/>
      <c r="J43" s="27"/>
      <c r="K43" s="27"/>
      <c r="L43" s="35"/>
      <c r="M43" s="27"/>
      <c r="N43" s="27"/>
    </row>
    <row r="44" spans="1:14" ht="15.75" customHeight="1">
      <c r="A44" s="14"/>
      <c r="G44" s="27"/>
      <c r="H44" s="27"/>
      <c r="I44" s="35"/>
      <c r="J44" s="27"/>
      <c r="K44" s="27"/>
      <c r="L44" s="35"/>
      <c r="M44" s="27"/>
      <c r="N44" s="27"/>
    </row>
    <row r="45" spans="1:14" ht="15.75" customHeight="1">
      <c r="A45" s="14"/>
      <c r="G45" s="27"/>
      <c r="H45" s="27"/>
      <c r="I45" s="35"/>
      <c r="J45" s="27"/>
      <c r="K45" s="27"/>
      <c r="L45" s="35"/>
      <c r="M45" s="27"/>
      <c r="N45" s="27"/>
    </row>
    <row r="46" spans="1:14" ht="15.75" customHeight="1">
      <c r="A46" s="14"/>
      <c r="G46" s="27"/>
      <c r="H46" s="27"/>
      <c r="I46" s="35"/>
      <c r="J46" s="27"/>
      <c r="K46" s="27"/>
      <c r="L46" s="35"/>
      <c r="M46" s="27"/>
      <c r="N46" s="27"/>
    </row>
    <row r="47" spans="1:14" ht="15.75" customHeight="1">
      <c r="A47" s="14"/>
      <c r="G47" s="27"/>
      <c r="H47" s="27"/>
      <c r="I47" s="35"/>
      <c r="J47" s="27"/>
      <c r="K47" s="27"/>
      <c r="L47" s="35"/>
      <c r="M47" s="27"/>
      <c r="N47" s="27"/>
    </row>
    <row r="48" spans="1:14" ht="15.75" customHeight="1">
      <c r="A48" s="14"/>
      <c r="G48" s="27"/>
      <c r="H48" s="27"/>
      <c r="I48" s="35"/>
      <c r="J48" s="27"/>
      <c r="K48" s="27"/>
      <c r="L48" s="35"/>
      <c r="M48" s="27"/>
      <c r="N48" s="27"/>
    </row>
    <row r="49" spans="1:14" ht="15.75" customHeight="1">
      <c r="A49" s="14"/>
      <c r="G49" s="27"/>
      <c r="H49" s="27"/>
      <c r="I49" s="35"/>
      <c r="J49" s="27"/>
      <c r="K49" s="27"/>
      <c r="L49" s="35"/>
      <c r="M49" s="27"/>
      <c r="N49" s="27"/>
    </row>
    <row r="50" spans="1:14" ht="15.75" customHeight="1">
      <c r="A50" s="14"/>
      <c r="G50" s="27"/>
      <c r="H50" s="27"/>
      <c r="I50" s="35"/>
      <c r="J50" s="27"/>
      <c r="K50" s="27"/>
      <c r="L50" s="35"/>
      <c r="M50" s="27"/>
      <c r="N50" s="27"/>
    </row>
    <row r="51" spans="1:14" ht="15.75" customHeight="1">
      <c r="A51" s="14"/>
      <c r="G51" s="27"/>
      <c r="H51" s="27"/>
      <c r="I51" s="35"/>
      <c r="J51" s="27"/>
      <c r="K51" s="27"/>
      <c r="L51" s="35"/>
      <c r="M51" s="27"/>
      <c r="N51" s="27"/>
    </row>
    <row r="52" spans="1:14" ht="15.75" customHeight="1">
      <c r="A52" s="14"/>
      <c r="G52" s="27"/>
      <c r="H52" s="27"/>
      <c r="I52" s="35"/>
      <c r="J52" s="27"/>
      <c r="K52" s="27"/>
      <c r="L52" s="35"/>
      <c r="M52" s="27"/>
      <c r="N52" s="27"/>
    </row>
    <row r="53" spans="1:14" ht="15.75" customHeight="1">
      <c r="A53" s="14"/>
      <c r="G53" s="27"/>
      <c r="H53" s="27"/>
      <c r="I53" s="35"/>
      <c r="J53" s="27"/>
      <c r="K53" s="27"/>
      <c r="L53" s="35"/>
      <c r="M53" s="27"/>
      <c r="N53" s="27"/>
    </row>
    <row r="54" spans="1:14" ht="15.75" customHeight="1">
      <c r="A54" s="14"/>
      <c r="G54" s="27"/>
      <c r="H54" s="27"/>
      <c r="I54" s="35"/>
      <c r="J54" s="27"/>
      <c r="K54" s="27"/>
      <c r="L54" s="35"/>
      <c r="M54" s="27"/>
      <c r="N54" s="27"/>
    </row>
    <row r="55" spans="1:14" ht="15.75" customHeight="1">
      <c r="A55" s="14"/>
      <c r="G55" s="27"/>
      <c r="H55" s="27"/>
      <c r="I55" s="35"/>
      <c r="J55" s="27"/>
      <c r="K55" s="27"/>
      <c r="L55" s="35"/>
      <c r="M55" s="27"/>
      <c r="N55" s="27"/>
    </row>
    <row r="56" spans="1:14" ht="15.75" customHeight="1">
      <c r="A56" s="14"/>
      <c r="G56" s="27"/>
      <c r="H56" s="27"/>
      <c r="I56" s="35"/>
      <c r="J56" s="27"/>
      <c r="K56" s="27"/>
      <c r="L56" s="35"/>
      <c r="M56" s="27"/>
      <c r="N56" s="27"/>
    </row>
    <row r="57" spans="1:14" ht="15.75" customHeight="1">
      <c r="A57" s="14"/>
      <c r="G57" s="27"/>
      <c r="H57" s="27"/>
      <c r="I57" s="35"/>
      <c r="J57" s="27"/>
      <c r="K57" s="27"/>
      <c r="L57" s="35"/>
      <c r="M57" s="27"/>
      <c r="N57" s="27"/>
    </row>
    <row r="58" spans="1:14" ht="15.75" customHeight="1">
      <c r="A58" s="14"/>
      <c r="G58" s="27"/>
      <c r="H58" s="27"/>
      <c r="I58" s="35"/>
      <c r="J58" s="27"/>
      <c r="K58" s="27"/>
      <c r="L58" s="35"/>
      <c r="M58" s="27"/>
      <c r="N58" s="27"/>
    </row>
    <row r="59" spans="1:14" ht="15.75" customHeight="1">
      <c r="A59" s="14"/>
      <c r="G59" s="27"/>
      <c r="H59" s="27"/>
      <c r="I59" s="35"/>
      <c r="J59" s="27"/>
      <c r="K59" s="27"/>
      <c r="L59" s="35"/>
      <c r="M59" s="27"/>
      <c r="N59" s="27"/>
    </row>
    <row r="60" spans="1:14" ht="15.75" customHeight="1">
      <c r="A60" s="14"/>
      <c r="G60" s="27"/>
      <c r="H60" s="27"/>
      <c r="I60" s="35"/>
      <c r="J60" s="27"/>
      <c r="K60" s="27"/>
      <c r="L60" s="35"/>
      <c r="M60" s="27"/>
      <c r="N60" s="27"/>
    </row>
    <row r="61" spans="1:14" ht="15.75" customHeight="1">
      <c r="A61" s="14"/>
      <c r="G61" s="27"/>
      <c r="H61" s="27"/>
      <c r="I61" s="35"/>
      <c r="J61" s="27"/>
      <c r="K61" s="27"/>
      <c r="L61" s="35"/>
      <c r="M61" s="27"/>
      <c r="N61" s="27"/>
    </row>
    <row r="62" spans="1:14" ht="15.75" customHeight="1">
      <c r="A62" s="14"/>
      <c r="G62" s="27"/>
      <c r="H62" s="27"/>
      <c r="I62" s="35"/>
      <c r="J62" s="27"/>
      <c r="K62" s="27"/>
      <c r="L62" s="35"/>
      <c r="M62" s="27"/>
      <c r="N62" s="27"/>
    </row>
    <row r="63" spans="1:14" ht="15.75" customHeight="1">
      <c r="A63" s="14"/>
      <c r="G63" s="27"/>
      <c r="H63" s="27"/>
      <c r="I63" s="35"/>
      <c r="J63" s="27"/>
      <c r="K63" s="27"/>
      <c r="L63" s="35"/>
      <c r="M63" s="27"/>
      <c r="N63" s="27"/>
    </row>
    <row r="64" spans="1:14" ht="15.75" customHeight="1">
      <c r="A64" s="14"/>
      <c r="G64" s="27"/>
      <c r="H64" s="27"/>
      <c r="I64" s="35"/>
      <c r="J64" s="27"/>
      <c r="K64" s="27"/>
      <c r="L64" s="35"/>
      <c r="M64" s="27"/>
      <c r="N64" s="27"/>
    </row>
    <row r="65" spans="1:14" ht="15.75" customHeight="1">
      <c r="A65" s="14"/>
      <c r="G65" s="27"/>
      <c r="H65" s="27"/>
      <c r="I65" s="35"/>
      <c r="J65" s="27"/>
      <c r="K65" s="27"/>
      <c r="L65" s="35"/>
      <c r="M65" s="27"/>
      <c r="N65" s="27"/>
    </row>
    <row r="66" spans="1:14" ht="15.75" customHeight="1">
      <c r="A66" s="14"/>
      <c r="G66" s="27"/>
      <c r="H66" s="27"/>
      <c r="I66" s="35"/>
      <c r="J66" s="27"/>
      <c r="K66" s="27"/>
      <c r="L66" s="35"/>
      <c r="M66" s="27"/>
      <c r="N66" s="27"/>
    </row>
    <row r="67" spans="1:14" ht="15.75" customHeight="1">
      <c r="A67" s="14"/>
      <c r="G67" s="27"/>
      <c r="H67" s="27"/>
      <c r="I67" s="35"/>
      <c r="J67" s="27"/>
      <c r="K67" s="27"/>
      <c r="L67" s="35"/>
      <c r="M67" s="27"/>
      <c r="N67" s="27"/>
    </row>
    <row r="68" spans="1:14" ht="15.75" customHeight="1">
      <c r="A68" s="14"/>
      <c r="G68" s="27"/>
      <c r="H68" s="27"/>
      <c r="I68" s="35"/>
      <c r="J68" s="27"/>
      <c r="K68" s="27"/>
      <c r="L68" s="35"/>
      <c r="M68" s="27"/>
      <c r="N68" s="27"/>
    </row>
    <row r="69" spans="1:14" ht="15.75" customHeight="1">
      <c r="A69" s="14"/>
      <c r="G69" s="27"/>
      <c r="H69" s="27"/>
      <c r="I69" s="35"/>
      <c r="J69" s="27"/>
      <c r="K69" s="27"/>
      <c r="L69" s="35"/>
      <c r="M69" s="27"/>
      <c r="N69" s="27"/>
    </row>
    <row r="70" spans="1:14" ht="15.75" customHeight="1">
      <c r="A70" s="14"/>
      <c r="G70" s="27"/>
      <c r="H70" s="27"/>
      <c r="I70" s="35"/>
      <c r="J70" s="27"/>
      <c r="K70" s="27"/>
      <c r="L70" s="35"/>
      <c r="M70" s="27"/>
      <c r="N70" s="27"/>
    </row>
    <row r="71" spans="1:14" ht="15.75" customHeight="1">
      <c r="A71" s="14"/>
      <c r="G71" s="27"/>
      <c r="H71" s="27"/>
      <c r="I71" s="35"/>
      <c r="J71" s="27"/>
      <c r="K71" s="27"/>
      <c r="L71" s="35"/>
      <c r="M71" s="27"/>
      <c r="N71" s="27"/>
    </row>
    <row r="72" spans="1:14" ht="15.75" customHeight="1">
      <c r="A72" s="14"/>
      <c r="G72" s="27"/>
      <c r="H72" s="27"/>
      <c r="I72" s="35"/>
      <c r="J72" s="27"/>
      <c r="K72" s="27"/>
      <c r="L72" s="35"/>
      <c r="M72" s="27"/>
      <c r="N72" s="27"/>
    </row>
    <row r="73" spans="1:14" ht="15.75" customHeight="1">
      <c r="A73" s="14"/>
      <c r="G73" s="27"/>
      <c r="H73" s="27"/>
      <c r="I73" s="35"/>
      <c r="J73" s="27"/>
      <c r="K73" s="27"/>
      <c r="L73" s="35"/>
      <c r="M73" s="27"/>
      <c r="N73" s="27"/>
    </row>
    <row r="74" spans="1:14" ht="15.75" customHeight="1">
      <c r="A74" s="14"/>
      <c r="G74" s="27"/>
      <c r="H74" s="27"/>
      <c r="I74" s="35"/>
      <c r="J74" s="27"/>
      <c r="K74" s="27"/>
      <c r="L74" s="35"/>
      <c r="M74" s="27"/>
      <c r="N74" s="27"/>
    </row>
    <row r="75" spans="1:14" ht="15.75" customHeight="1">
      <c r="A75" s="14"/>
      <c r="G75" s="27"/>
      <c r="H75" s="27"/>
      <c r="I75" s="35"/>
      <c r="J75" s="27"/>
      <c r="K75" s="27"/>
      <c r="L75" s="35"/>
      <c r="M75" s="27"/>
      <c r="N75" s="27"/>
    </row>
    <row r="76" spans="1:14" ht="15.75" customHeight="1">
      <c r="A76" s="14"/>
      <c r="G76" s="27"/>
      <c r="H76" s="27"/>
      <c r="I76" s="35"/>
      <c r="J76" s="27"/>
      <c r="K76" s="27"/>
      <c r="L76" s="35"/>
      <c r="M76" s="27"/>
      <c r="N76" s="27"/>
    </row>
    <row r="77" spans="1:14" ht="15.75" customHeight="1">
      <c r="A77" s="14"/>
      <c r="G77" s="27"/>
      <c r="H77" s="27"/>
      <c r="I77" s="35"/>
      <c r="J77" s="27"/>
      <c r="K77" s="27"/>
      <c r="L77" s="35"/>
      <c r="M77" s="27"/>
      <c r="N77" s="27"/>
    </row>
    <row r="78" spans="1:14" ht="15.75" customHeight="1">
      <c r="A78" s="14"/>
      <c r="G78" s="27"/>
      <c r="H78" s="27"/>
      <c r="I78" s="35"/>
      <c r="J78" s="27"/>
      <c r="K78" s="27"/>
      <c r="L78" s="35"/>
      <c r="M78" s="27"/>
      <c r="N78" s="27"/>
    </row>
    <row r="79" spans="1:14" ht="15.75" customHeight="1">
      <c r="A79" s="14"/>
      <c r="G79" s="27"/>
      <c r="H79" s="27"/>
      <c r="I79" s="35"/>
      <c r="J79" s="27"/>
      <c r="K79" s="27"/>
      <c r="L79" s="35"/>
      <c r="M79" s="27"/>
      <c r="N79" s="27"/>
    </row>
    <row r="80" spans="1:14" ht="15.75" customHeight="1">
      <c r="A80" s="14"/>
      <c r="G80" s="27"/>
      <c r="H80" s="27"/>
      <c r="I80" s="35"/>
      <c r="J80" s="27"/>
      <c r="K80" s="27"/>
      <c r="L80" s="35"/>
      <c r="M80" s="27"/>
      <c r="N80" s="27"/>
    </row>
    <row r="81" spans="1:14" ht="15.75" customHeight="1">
      <c r="A81" s="14"/>
      <c r="G81" s="27"/>
      <c r="H81" s="27"/>
      <c r="I81" s="35"/>
      <c r="J81" s="27"/>
      <c r="K81" s="27"/>
      <c r="L81" s="35"/>
      <c r="M81" s="27"/>
      <c r="N81" s="27"/>
    </row>
    <row r="82" spans="1:14" ht="15.75" customHeight="1">
      <c r="A82" s="14"/>
      <c r="G82" s="27"/>
      <c r="H82" s="27"/>
      <c r="I82" s="35"/>
      <c r="J82" s="27"/>
      <c r="K82" s="27"/>
      <c r="L82" s="35"/>
      <c r="M82" s="27"/>
      <c r="N82" s="27"/>
    </row>
    <row r="83" spans="1:14" ht="15.75" customHeight="1">
      <c r="A83" s="14"/>
      <c r="G83" s="27"/>
      <c r="H83" s="27"/>
      <c r="I83" s="35"/>
      <c r="J83" s="27"/>
      <c r="K83" s="27"/>
      <c r="L83" s="35"/>
      <c r="M83" s="27"/>
      <c r="N83" s="27"/>
    </row>
    <row r="84" spans="1:14" ht="15.75" customHeight="1">
      <c r="A84" s="14"/>
      <c r="G84" s="27"/>
      <c r="H84" s="27"/>
      <c r="I84" s="35"/>
      <c r="J84" s="27"/>
      <c r="K84" s="27"/>
      <c r="L84" s="35"/>
      <c r="M84" s="27"/>
      <c r="N84" s="27"/>
    </row>
    <row r="85" spans="1:14" ht="15.75" customHeight="1">
      <c r="A85" s="14"/>
      <c r="G85" s="27"/>
      <c r="H85" s="27"/>
      <c r="I85" s="35"/>
      <c r="J85" s="27"/>
      <c r="K85" s="27"/>
      <c r="L85" s="35"/>
      <c r="M85" s="27"/>
      <c r="N85" s="27"/>
    </row>
    <row r="86" spans="1:14" ht="15.75" customHeight="1">
      <c r="A86" s="14"/>
      <c r="G86" s="27"/>
      <c r="H86" s="27"/>
      <c r="I86" s="35"/>
      <c r="J86" s="27"/>
      <c r="K86" s="27"/>
      <c r="L86" s="35"/>
      <c r="M86" s="27"/>
      <c r="N86" s="27"/>
    </row>
    <row r="87" spans="1:14" ht="15.75" customHeight="1">
      <c r="A87" s="14"/>
      <c r="G87" s="27"/>
      <c r="H87" s="27"/>
      <c r="I87" s="35"/>
      <c r="J87" s="27"/>
      <c r="K87" s="27"/>
      <c r="L87" s="35"/>
      <c r="M87" s="27"/>
      <c r="N87" s="27"/>
    </row>
    <row r="88" spans="1:14" ht="15.75" customHeight="1">
      <c r="A88" s="14"/>
      <c r="G88" s="27"/>
      <c r="H88" s="27"/>
      <c r="I88" s="35"/>
      <c r="J88" s="27"/>
      <c r="K88" s="27"/>
      <c r="L88" s="35"/>
      <c r="M88" s="27"/>
      <c r="N88" s="27"/>
    </row>
    <row r="89" spans="1:14" ht="15.75" customHeight="1">
      <c r="A89" s="14"/>
      <c r="G89" s="27"/>
      <c r="H89" s="27"/>
      <c r="I89" s="35"/>
      <c r="J89" s="27"/>
      <c r="K89" s="27"/>
      <c r="L89" s="35"/>
      <c r="M89" s="27"/>
      <c r="N89" s="27"/>
    </row>
    <row r="90" spans="1:14" ht="15.75" customHeight="1">
      <c r="A90" s="14"/>
      <c r="G90" s="27"/>
      <c r="H90" s="27"/>
      <c r="I90" s="35"/>
      <c r="J90" s="27"/>
      <c r="K90" s="27"/>
      <c r="L90" s="35"/>
      <c r="M90" s="27"/>
      <c r="N90" s="27"/>
    </row>
    <row r="91" spans="1:14" ht="15.75" customHeight="1">
      <c r="A91" s="14"/>
      <c r="G91" s="27"/>
      <c r="H91" s="27"/>
      <c r="I91" s="35"/>
      <c r="J91" s="27"/>
      <c r="K91" s="27"/>
      <c r="L91" s="35"/>
      <c r="M91" s="27"/>
      <c r="N91" s="27"/>
    </row>
    <row r="92" spans="1:14" ht="15.75" customHeight="1">
      <c r="A92" s="14"/>
      <c r="G92" s="27"/>
      <c r="H92" s="27"/>
      <c r="I92" s="35"/>
      <c r="J92" s="27"/>
      <c r="K92" s="27"/>
      <c r="L92" s="35"/>
      <c r="M92" s="27"/>
      <c r="N92" s="27"/>
    </row>
    <row r="93" spans="1:14" ht="15.75" customHeight="1">
      <c r="A93" s="14"/>
      <c r="G93" s="27"/>
      <c r="H93" s="27"/>
      <c r="I93" s="35"/>
      <c r="J93" s="27"/>
      <c r="K93" s="27"/>
      <c r="L93" s="35"/>
      <c r="M93" s="27"/>
      <c r="N93" s="27"/>
    </row>
    <row r="94" spans="1:14" ht="15.75" customHeight="1">
      <c r="A94" s="14"/>
      <c r="G94" s="27"/>
      <c r="H94" s="27"/>
      <c r="I94" s="35"/>
      <c r="J94" s="27"/>
      <c r="K94" s="27"/>
      <c r="L94" s="35"/>
      <c r="M94" s="27"/>
      <c r="N94" s="27"/>
    </row>
    <row r="95" spans="1:14" ht="15.75" customHeight="1">
      <c r="A95" s="14"/>
      <c r="G95" s="27"/>
      <c r="H95" s="27"/>
      <c r="I95" s="35"/>
      <c r="J95" s="27"/>
      <c r="K95" s="27"/>
      <c r="L95" s="35"/>
      <c r="M95" s="27"/>
      <c r="N95" s="27"/>
    </row>
    <row r="96" spans="1:14" ht="15.75" customHeight="1">
      <c r="A96" s="14"/>
      <c r="G96" s="27"/>
      <c r="H96" s="27"/>
      <c r="I96" s="35"/>
      <c r="J96" s="27"/>
      <c r="K96" s="27"/>
      <c r="L96" s="35"/>
      <c r="M96" s="27"/>
      <c r="N96" s="27"/>
    </row>
    <row r="97" spans="1:14" ht="15.75" customHeight="1">
      <c r="A97" s="14"/>
      <c r="G97" s="27"/>
      <c r="H97" s="27"/>
      <c r="I97" s="35"/>
      <c r="J97" s="27"/>
      <c r="K97" s="27"/>
      <c r="L97" s="35"/>
      <c r="M97" s="27"/>
      <c r="N97" s="27"/>
    </row>
    <row r="98" spans="1:14" ht="15.75" customHeight="1">
      <c r="A98" s="14"/>
      <c r="G98" s="27"/>
      <c r="H98" s="27"/>
      <c r="I98" s="35"/>
      <c r="J98" s="27"/>
      <c r="K98" s="27"/>
      <c r="L98" s="35"/>
      <c r="M98" s="27"/>
      <c r="N98" s="27"/>
    </row>
    <row r="99" spans="1:14" ht="15.75" customHeight="1">
      <c r="A99" s="14"/>
      <c r="G99" s="27"/>
      <c r="H99" s="27"/>
      <c r="I99" s="35"/>
      <c r="J99" s="27"/>
      <c r="K99" s="27"/>
      <c r="L99" s="35"/>
      <c r="M99" s="27"/>
      <c r="N99" s="27"/>
    </row>
    <row r="100" spans="1:14" ht="15.75" customHeight="1">
      <c r="A100" s="14"/>
      <c r="G100" s="27"/>
      <c r="H100" s="27"/>
      <c r="I100" s="35"/>
      <c r="J100" s="27"/>
      <c r="K100" s="27"/>
      <c r="L100" s="35"/>
      <c r="M100" s="27"/>
      <c r="N100" s="27"/>
    </row>
    <row r="101" spans="1:14" ht="15.75" customHeight="1">
      <c r="A101" s="14"/>
      <c r="G101" s="27"/>
      <c r="H101" s="27"/>
      <c r="J101" s="27"/>
      <c r="K101" s="27"/>
      <c r="M101" s="27"/>
      <c r="N101" s="27"/>
    </row>
    <row r="102" spans="1:14" ht="15.75" customHeight="1">
      <c r="A102" s="14"/>
      <c r="G102" s="27"/>
      <c r="H102" s="27"/>
      <c r="J102" s="27"/>
      <c r="K102" s="27"/>
      <c r="M102" s="27"/>
      <c r="N102" s="27"/>
    </row>
    <row r="103" spans="1:14" ht="15.75" customHeight="1">
      <c r="A103" s="14"/>
      <c r="G103" s="27"/>
      <c r="H103" s="27"/>
      <c r="J103" s="27"/>
      <c r="K103" s="27"/>
      <c r="M103" s="27"/>
      <c r="N103" s="27"/>
    </row>
    <row r="104" spans="1:14" ht="15.75" customHeight="1">
      <c r="A104" s="14"/>
      <c r="G104" s="27"/>
      <c r="H104" s="27"/>
      <c r="J104" s="27"/>
      <c r="K104" s="27"/>
      <c r="M104" s="27"/>
      <c r="N104" s="27"/>
    </row>
    <row r="105" spans="1:14" ht="15.75" customHeight="1">
      <c r="A105" s="14"/>
      <c r="G105" s="27"/>
      <c r="H105" s="27"/>
      <c r="J105" s="27"/>
      <c r="K105" s="27"/>
      <c r="M105" s="27"/>
      <c r="N105" s="27"/>
    </row>
    <row r="106" spans="1:14" ht="15.75" customHeight="1">
      <c r="A106" s="14"/>
      <c r="G106" s="27"/>
      <c r="H106" s="27"/>
      <c r="J106" s="27"/>
      <c r="K106" s="27"/>
      <c r="M106" s="27"/>
      <c r="N106" s="27"/>
    </row>
    <row r="107" spans="1:14" ht="15.75" customHeight="1">
      <c r="A107" s="14"/>
      <c r="G107" s="27"/>
      <c r="H107" s="27"/>
      <c r="J107" s="27"/>
      <c r="K107" s="27"/>
      <c r="M107" s="27"/>
      <c r="N107" s="27"/>
    </row>
    <row r="108" spans="1:14" ht="15.75" customHeight="1">
      <c r="A108" s="14"/>
      <c r="G108" s="27"/>
      <c r="H108" s="27"/>
      <c r="J108" s="27"/>
      <c r="K108" s="27"/>
      <c r="M108" s="27"/>
      <c r="N108" s="27"/>
    </row>
    <row r="109" spans="1:14" ht="15.75" customHeight="1">
      <c r="A109" s="14"/>
      <c r="G109" s="27"/>
      <c r="H109" s="27"/>
      <c r="J109" s="27"/>
      <c r="K109" s="27"/>
      <c r="M109" s="27"/>
      <c r="N109" s="27"/>
    </row>
    <row r="110" spans="1:14" ht="15.75" customHeight="1">
      <c r="A110" s="14"/>
      <c r="G110" s="27"/>
      <c r="H110" s="27"/>
      <c r="J110" s="27"/>
      <c r="K110" s="27"/>
      <c r="M110" s="27"/>
      <c r="N110" s="27"/>
    </row>
    <row r="111" spans="1:14" ht="15.75" customHeight="1">
      <c r="G111" s="27"/>
      <c r="H111" s="27"/>
      <c r="J111" s="27"/>
      <c r="K111" s="27"/>
      <c r="M111" s="27"/>
      <c r="N111" s="27"/>
    </row>
    <row r="112" spans="1:14" ht="15.75" customHeight="1">
      <c r="G112" s="27"/>
      <c r="H112" s="27"/>
      <c r="J112" s="27"/>
      <c r="K112" s="27"/>
      <c r="M112" s="27"/>
      <c r="N112" s="27"/>
    </row>
    <row r="113" spans="7:14" ht="15.75" customHeight="1">
      <c r="G113" s="27"/>
      <c r="H113" s="27"/>
      <c r="J113" s="27"/>
      <c r="K113" s="27"/>
      <c r="M113" s="27"/>
      <c r="N113" s="27"/>
    </row>
    <row r="114" spans="7:14" ht="15.75" customHeight="1">
      <c r="G114" s="27"/>
      <c r="H114" s="27"/>
      <c r="J114" s="27"/>
      <c r="K114" s="27"/>
      <c r="M114" s="27"/>
      <c r="N114" s="27"/>
    </row>
    <row r="115" spans="7:14" ht="15.75" customHeight="1">
      <c r="G115" s="27"/>
      <c r="H115" s="27"/>
      <c r="J115" s="27"/>
      <c r="K115" s="27"/>
      <c r="M115" s="27"/>
      <c r="N115" s="27"/>
    </row>
    <row r="116" spans="7:14" ht="15.75" customHeight="1">
      <c r="G116" s="27"/>
      <c r="H116" s="27"/>
      <c r="J116" s="27"/>
      <c r="K116" s="27"/>
      <c r="M116" s="27"/>
      <c r="N116" s="27"/>
    </row>
    <row r="117" spans="7:14" ht="15.75" customHeight="1">
      <c r="G117" s="27"/>
      <c r="H117" s="27"/>
      <c r="J117" s="27"/>
      <c r="K117" s="27"/>
      <c r="M117" s="27"/>
      <c r="N117" s="27"/>
    </row>
    <row r="118" spans="7:14" ht="15.75" customHeight="1">
      <c r="G118" s="27"/>
      <c r="H118" s="27"/>
      <c r="J118" s="27"/>
      <c r="K118" s="27"/>
      <c r="M118" s="27"/>
      <c r="N118" s="27"/>
    </row>
    <row r="119" spans="7:14" ht="15.75" customHeight="1">
      <c r="G119" s="27"/>
      <c r="H119" s="27"/>
      <c r="J119" s="27"/>
      <c r="K119" s="27"/>
      <c r="M119" s="27"/>
      <c r="N119" s="27"/>
    </row>
    <row r="120" spans="7:14" ht="15.75" customHeight="1">
      <c r="G120" s="27"/>
      <c r="H120" s="27"/>
      <c r="J120" s="27"/>
      <c r="K120" s="27"/>
      <c r="M120" s="27"/>
      <c r="N120" s="27"/>
    </row>
    <row r="121" spans="7:14" ht="15.75" customHeight="1">
      <c r="G121" s="27"/>
      <c r="H121" s="27"/>
      <c r="J121" s="27"/>
      <c r="K121" s="27"/>
      <c r="M121" s="27"/>
      <c r="N121" s="27"/>
    </row>
    <row r="122" spans="7:14" ht="15.75" customHeight="1">
      <c r="G122" s="27"/>
      <c r="H122" s="27"/>
      <c r="J122" s="27"/>
      <c r="K122" s="27"/>
      <c r="M122" s="27"/>
      <c r="N122" s="27"/>
    </row>
    <row r="123" spans="7:14" ht="15.75" customHeight="1">
      <c r="G123" s="27"/>
      <c r="H123" s="27"/>
      <c r="J123" s="27"/>
      <c r="K123" s="27"/>
      <c r="M123" s="27"/>
      <c r="N123" s="27"/>
    </row>
    <row r="124" spans="7:14" ht="15.75" customHeight="1">
      <c r="G124" s="27"/>
      <c r="H124" s="27"/>
      <c r="J124" s="27"/>
      <c r="K124" s="27"/>
      <c r="M124" s="27"/>
      <c r="N124" s="27"/>
    </row>
    <row r="125" spans="7:14" ht="15.75" customHeight="1">
      <c r="G125" s="27"/>
      <c r="H125" s="27"/>
      <c r="J125" s="27"/>
      <c r="K125" s="27"/>
      <c r="M125" s="27"/>
      <c r="N125" s="27"/>
    </row>
    <row r="126" spans="7:14" ht="15.75" customHeight="1">
      <c r="G126" s="27"/>
      <c r="H126" s="27"/>
      <c r="J126" s="27"/>
      <c r="K126" s="27"/>
      <c r="M126" s="27"/>
      <c r="N126" s="27"/>
    </row>
    <row r="127" spans="7:14" ht="15.75" customHeight="1">
      <c r="G127" s="27"/>
      <c r="H127" s="27"/>
      <c r="J127" s="27"/>
      <c r="K127" s="27"/>
      <c r="M127" s="27"/>
      <c r="N127" s="27"/>
    </row>
    <row r="128" spans="7:14" ht="15.75" customHeight="1">
      <c r="G128" s="27"/>
      <c r="H128" s="27"/>
      <c r="J128" s="27"/>
      <c r="K128" s="27"/>
      <c r="M128" s="27"/>
      <c r="N128" s="27"/>
    </row>
    <row r="129" spans="7:14" ht="15.75" customHeight="1">
      <c r="G129" s="27"/>
      <c r="H129" s="27"/>
      <c r="J129" s="27"/>
      <c r="K129" s="27"/>
      <c r="M129" s="27"/>
      <c r="N129" s="27"/>
    </row>
    <row r="130" spans="7:14" ht="15.75" customHeight="1">
      <c r="G130" s="27"/>
      <c r="H130" s="27"/>
      <c r="J130" s="27"/>
      <c r="K130" s="27"/>
      <c r="M130" s="27"/>
      <c r="N130" s="27"/>
    </row>
    <row r="131" spans="7:14" ht="15.75" customHeight="1">
      <c r="G131" s="27"/>
      <c r="H131" s="27"/>
      <c r="J131" s="27"/>
      <c r="K131" s="27"/>
      <c r="M131" s="27"/>
      <c r="N131" s="27"/>
    </row>
    <row r="132" spans="7:14" ht="15.75" customHeight="1">
      <c r="G132" s="27"/>
      <c r="H132" s="27"/>
      <c r="J132" s="27"/>
      <c r="K132" s="27"/>
      <c r="M132" s="27"/>
      <c r="N132" s="27"/>
    </row>
    <row r="133" spans="7:14" ht="15.75" customHeight="1">
      <c r="G133" s="27"/>
      <c r="H133" s="27"/>
      <c r="J133" s="27"/>
      <c r="K133" s="27"/>
      <c r="M133" s="27"/>
      <c r="N133" s="27"/>
    </row>
    <row r="134" spans="7:14" ht="15.75" customHeight="1">
      <c r="G134" s="27"/>
      <c r="H134" s="27"/>
      <c r="J134" s="27"/>
      <c r="K134" s="27"/>
      <c r="M134" s="27"/>
      <c r="N134" s="27"/>
    </row>
    <row r="135" spans="7:14" ht="15.75" customHeight="1">
      <c r="G135" s="27"/>
      <c r="H135" s="27"/>
      <c r="J135" s="27"/>
      <c r="K135" s="27"/>
      <c r="M135" s="27"/>
      <c r="N135" s="27"/>
    </row>
    <row r="136" spans="7:14" ht="15.75" customHeight="1">
      <c r="G136" s="27"/>
      <c r="H136" s="27"/>
      <c r="J136" s="27"/>
      <c r="K136" s="27"/>
      <c r="M136" s="27"/>
      <c r="N136" s="27"/>
    </row>
    <row r="137" spans="7:14" ht="15.75" customHeight="1">
      <c r="G137" s="27"/>
      <c r="H137" s="27"/>
      <c r="J137" s="27"/>
      <c r="K137" s="27"/>
      <c r="M137" s="27"/>
      <c r="N137" s="27"/>
    </row>
    <row r="138" spans="7:14" ht="15.75" customHeight="1">
      <c r="G138" s="27"/>
      <c r="H138" s="27"/>
      <c r="J138" s="27"/>
      <c r="K138" s="27"/>
      <c r="M138" s="27"/>
      <c r="N138" s="27"/>
    </row>
    <row r="139" spans="7:14" ht="15.75" customHeight="1">
      <c r="G139" s="27"/>
      <c r="H139" s="27"/>
      <c r="J139" s="27"/>
      <c r="K139" s="27"/>
      <c r="M139" s="27"/>
      <c r="N139" s="27"/>
    </row>
    <row r="140" spans="7:14" ht="15.75" customHeight="1">
      <c r="G140" s="27"/>
      <c r="H140" s="27"/>
      <c r="J140" s="27"/>
      <c r="K140" s="27"/>
      <c r="M140" s="27"/>
      <c r="N140" s="27"/>
    </row>
    <row r="141" spans="7:14" ht="15.75" customHeight="1">
      <c r="G141" s="27"/>
      <c r="H141" s="27"/>
      <c r="J141" s="27"/>
      <c r="K141" s="27"/>
      <c r="M141" s="27"/>
      <c r="N141" s="27"/>
    </row>
    <row r="142" spans="7:14" ht="15.75" customHeight="1">
      <c r="G142" s="27"/>
      <c r="H142" s="27"/>
      <c r="J142" s="27"/>
      <c r="K142" s="27"/>
      <c r="M142" s="27"/>
      <c r="N142" s="27"/>
    </row>
    <row r="143" spans="7:14" ht="15.75" customHeight="1">
      <c r="G143" s="27"/>
      <c r="H143" s="27"/>
      <c r="J143" s="27"/>
      <c r="K143" s="27"/>
      <c r="M143" s="27"/>
      <c r="N143" s="27"/>
    </row>
    <row r="144" spans="7:14" ht="15.75" customHeight="1">
      <c r="G144" s="27"/>
      <c r="H144" s="27"/>
      <c r="J144" s="27"/>
      <c r="K144" s="27"/>
      <c r="M144" s="27"/>
      <c r="N144" s="27"/>
    </row>
    <row r="145" spans="7:14" ht="15.75" customHeight="1">
      <c r="G145" s="27"/>
      <c r="H145" s="27"/>
      <c r="J145" s="27"/>
      <c r="K145" s="27"/>
      <c r="M145" s="27"/>
      <c r="N145" s="27"/>
    </row>
    <row r="146" spans="7:14" ht="15.75" customHeight="1">
      <c r="G146" s="27"/>
      <c r="H146" s="27"/>
      <c r="J146" s="27"/>
      <c r="K146" s="27"/>
      <c r="M146" s="27"/>
      <c r="N146" s="27"/>
    </row>
    <row r="147" spans="7:14" ht="15.75" customHeight="1">
      <c r="G147" s="27"/>
      <c r="H147" s="27"/>
      <c r="J147" s="27"/>
      <c r="K147" s="27"/>
      <c r="M147" s="27"/>
      <c r="N147" s="27"/>
    </row>
    <row r="148" spans="7:14" ht="15.75" customHeight="1">
      <c r="G148" s="27"/>
      <c r="H148" s="27"/>
      <c r="J148" s="27"/>
      <c r="K148" s="27"/>
      <c r="M148" s="27"/>
      <c r="N148" s="27"/>
    </row>
    <row r="149" spans="7:14" ht="15.75" customHeight="1">
      <c r="G149" s="27"/>
      <c r="H149" s="27"/>
      <c r="J149" s="27"/>
      <c r="K149" s="27"/>
      <c r="M149" s="27"/>
      <c r="N149" s="27"/>
    </row>
    <row r="150" spans="7:14" ht="15.75" customHeight="1">
      <c r="G150" s="27"/>
      <c r="H150" s="27"/>
      <c r="J150" s="27"/>
      <c r="K150" s="27"/>
      <c r="M150" s="27"/>
      <c r="N150" s="27"/>
    </row>
    <row r="151" spans="7:14" ht="15.75" customHeight="1">
      <c r="G151" s="27"/>
      <c r="H151" s="27"/>
      <c r="J151" s="27"/>
      <c r="K151" s="27"/>
      <c r="M151" s="27"/>
      <c r="N151" s="27"/>
    </row>
    <row r="152" spans="7:14" ht="15.75" customHeight="1">
      <c r="G152" s="27"/>
      <c r="H152" s="27"/>
      <c r="J152" s="27"/>
      <c r="K152" s="27"/>
      <c r="M152" s="27"/>
      <c r="N152" s="27"/>
    </row>
    <row r="153" spans="7:14" ht="15.75" customHeight="1">
      <c r="G153" s="27"/>
      <c r="H153" s="27"/>
      <c r="J153" s="27"/>
      <c r="K153" s="27"/>
      <c r="M153" s="27"/>
      <c r="N153" s="27"/>
    </row>
    <row r="154" spans="7:14" ht="15.75" customHeight="1">
      <c r="G154" s="27"/>
      <c r="H154" s="27"/>
      <c r="J154" s="27"/>
      <c r="K154" s="27"/>
      <c r="M154" s="27"/>
      <c r="N154" s="27"/>
    </row>
    <row r="155" spans="7:14" ht="15.75" customHeight="1">
      <c r="G155" s="27"/>
      <c r="H155" s="27"/>
      <c r="J155" s="27"/>
      <c r="K155" s="27"/>
      <c r="M155" s="27"/>
      <c r="N155" s="27"/>
    </row>
    <row r="156" spans="7:14" ht="15.75" customHeight="1">
      <c r="G156" s="27"/>
      <c r="H156" s="27"/>
      <c r="J156" s="27"/>
      <c r="K156" s="27"/>
      <c r="M156" s="27"/>
      <c r="N156" s="27"/>
    </row>
    <row r="157" spans="7:14" ht="15.75" customHeight="1">
      <c r="G157" s="27"/>
      <c r="H157" s="27"/>
      <c r="J157" s="27"/>
      <c r="K157" s="27"/>
      <c r="M157" s="27"/>
      <c r="N157" s="27"/>
    </row>
    <row r="158" spans="7:14" ht="15.75" customHeight="1">
      <c r="G158" s="27"/>
      <c r="H158" s="27"/>
      <c r="J158" s="27"/>
      <c r="K158" s="27"/>
      <c r="M158" s="27"/>
      <c r="N158" s="27"/>
    </row>
    <row r="159" spans="7:14" ht="15.75" customHeight="1">
      <c r="G159" s="27"/>
      <c r="H159" s="27"/>
      <c r="J159" s="27"/>
      <c r="K159" s="27"/>
      <c r="M159" s="27"/>
      <c r="N159" s="27"/>
    </row>
    <row r="160" spans="7:14" ht="15.75" customHeight="1">
      <c r="G160" s="27"/>
      <c r="H160" s="27"/>
      <c r="J160" s="27"/>
      <c r="K160" s="27"/>
      <c r="M160" s="27"/>
      <c r="N160" s="27"/>
    </row>
    <row r="161" spans="7:14" ht="15.75" customHeight="1">
      <c r="G161" s="27"/>
      <c r="H161" s="27"/>
      <c r="J161" s="27"/>
      <c r="K161" s="27"/>
      <c r="M161" s="27"/>
      <c r="N161" s="27"/>
    </row>
    <row r="162" spans="7:14" ht="15.75" customHeight="1">
      <c r="G162" s="27"/>
      <c r="H162" s="27"/>
      <c r="J162" s="27"/>
      <c r="K162" s="27"/>
      <c r="M162" s="27"/>
      <c r="N162" s="27"/>
    </row>
    <row r="163" spans="7:14" ht="15.75" customHeight="1">
      <c r="G163" s="27"/>
      <c r="H163" s="27"/>
      <c r="J163" s="27"/>
      <c r="K163" s="27"/>
      <c r="M163" s="27"/>
      <c r="N163" s="27"/>
    </row>
    <row r="164" spans="7:14" ht="15.75" customHeight="1">
      <c r="G164" s="27"/>
      <c r="H164" s="27"/>
      <c r="J164" s="27"/>
      <c r="K164" s="27"/>
      <c r="M164" s="27"/>
      <c r="N164" s="27"/>
    </row>
    <row r="165" spans="7:14" ht="15.75" customHeight="1">
      <c r="G165" s="27"/>
      <c r="H165" s="27"/>
      <c r="J165" s="27"/>
      <c r="K165" s="27"/>
      <c r="M165" s="27"/>
      <c r="N165" s="27"/>
    </row>
    <row r="166" spans="7:14" ht="15.75" customHeight="1">
      <c r="G166" s="27"/>
      <c r="H166" s="27"/>
      <c r="J166" s="27"/>
      <c r="K166" s="27"/>
      <c r="M166" s="27"/>
      <c r="N166" s="27"/>
    </row>
    <row r="167" spans="7:14" ht="15.75" customHeight="1">
      <c r="G167" s="27"/>
      <c r="H167" s="27"/>
      <c r="J167" s="27"/>
      <c r="K167" s="27"/>
      <c r="M167" s="27"/>
      <c r="N167" s="27"/>
    </row>
    <row r="168" spans="7:14" ht="15.75" customHeight="1">
      <c r="G168" s="27"/>
      <c r="H168" s="27"/>
      <c r="J168" s="27"/>
      <c r="K168" s="27"/>
      <c r="M168" s="27"/>
      <c r="N168" s="27"/>
    </row>
    <row r="169" spans="7:14" ht="15.75" customHeight="1">
      <c r="G169" s="27"/>
      <c r="H169" s="27"/>
      <c r="J169" s="27"/>
      <c r="K169" s="27"/>
      <c r="M169" s="27"/>
      <c r="N169" s="27"/>
    </row>
    <row r="170" spans="7:14" ht="15.75" customHeight="1">
      <c r="G170" s="27"/>
      <c r="H170" s="27"/>
      <c r="J170" s="27"/>
      <c r="K170" s="27"/>
      <c r="M170" s="27"/>
      <c r="N170" s="27"/>
    </row>
    <row r="171" spans="7:14" ht="15.75" customHeight="1">
      <c r="G171" s="27"/>
      <c r="H171" s="27"/>
      <c r="J171" s="27"/>
      <c r="K171" s="27"/>
      <c r="M171" s="27"/>
      <c r="N171" s="27"/>
    </row>
    <row r="172" spans="7:14" ht="15.75" customHeight="1">
      <c r="G172" s="27"/>
      <c r="H172" s="27"/>
      <c r="J172" s="27"/>
      <c r="K172" s="27"/>
      <c r="M172" s="27"/>
      <c r="N172" s="27"/>
    </row>
    <row r="173" spans="7:14" ht="15.75" customHeight="1">
      <c r="G173" s="27"/>
      <c r="H173" s="27"/>
      <c r="J173" s="27"/>
      <c r="K173" s="27"/>
      <c r="M173" s="27"/>
      <c r="N173" s="27"/>
    </row>
    <row r="174" spans="7:14" ht="15.75" customHeight="1">
      <c r="G174" s="27"/>
      <c r="H174" s="27"/>
      <c r="J174" s="27"/>
      <c r="K174" s="27"/>
      <c r="M174" s="27"/>
      <c r="N174" s="27"/>
    </row>
    <row r="175" spans="7:14" ht="15.75" customHeight="1">
      <c r="G175" s="27"/>
      <c r="H175" s="27"/>
      <c r="J175" s="27"/>
      <c r="K175" s="27"/>
      <c r="M175" s="27"/>
      <c r="N175" s="27"/>
    </row>
    <row r="176" spans="7:14" ht="15.75" customHeight="1">
      <c r="G176" s="27"/>
      <c r="H176" s="27"/>
      <c r="J176" s="27"/>
      <c r="K176" s="27"/>
      <c r="M176" s="27"/>
      <c r="N176" s="27"/>
    </row>
    <row r="177" spans="7:14" ht="15.75" customHeight="1">
      <c r="G177" s="27"/>
      <c r="H177" s="27"/>
      <c r="J177" s="27"/>
      <c r="K177" s="27"/>
      <c r="M177" s="27"/>
      <c r="N177" s="27"/>
    </row>
    <row r="178" spans="7:14" ht="15.75" customHeight="1">
      <c r="G178" s="27"/>
      <c r="H178" s="27"/>
      <c r="J178" s="27"/>
      <c r="K178" s="27"/>
      <c r="M178" s="27"/>
      <c r="N178" s="27"/>
    </row>
    <row r="179" spans="7:14" ht="15.75" customHeight="1">
      <c r="G179" s="27"/>
      <c r="H179" s="27"/>
      <c r="J179" s="27"/>
      <c r="K179" s="27"/>
      <c r="M179" s="27"/>
      <c r="N179" s="27"/>
    </row>
    <row r="180" spans="7:14" ht="15.75" customHeight="1">
      <c r="G180" s="27"/>
      <c r="H180" s="27"/>
      <c r="J180" s="27"/>
      <c r="K180" s="27"/>
      <c r="M180" s="27"/>
      <c r="N180" s="27"/>
    </row>
    <row r="181" spans="7:14" ht="15.75" customHeight="1">
      <c r="G181" s="27"/>
      <c r="H181" s="27"/>
      <c r="J181" s="27"/>
      <c r="K181" s="27"/>
      <c r="M181" s="27"/>
      <c r="N181" s="27"/>
    </row>
    <row r="182" spans="7:14" ht="15.75" customHeight="1">
      <c r="G182" s="27"/>
      <c r="H182" s="27"/>
      <c r="J182" s="27"/>
      <c r="K182" s="27"/>
      <c r="M182" s="27"/>
      <c r="N182" s="27"/>
    </row>
    <row r="183" spans="7:14" ht="15.75" customHeight="1">
      <c r="G183" s="27"/>
      <c r="H183" s="27"/>
      <c r="J183" s="27"/>
      <c r="K183" s="27"/>
      <c r="M183" s="27"/>
      <c r="N183" s="27"/>
    </row>
    <row r="184" spans="7:14" ht="15.75" customHeight="1">
      <c r="G184" s="27"/>
      <c r="H184" s="27"/>
      <c r="J184" s="27"/>
      <c r="K184" s="27"/>
      <c r="M184" s="27"/>
      <c r="N184" s="27"/>
    </row>
    <row r="185" spans="7:14" ht="15.75" customHeight="1">
      <c r="G185" s="27"/>
      <c r="H185" s="27"/>
      <c r="J185" s="27"/>
      <c r="K185" s="27"/>
      <c r="M185" s="27"/>
      <c r="N185" s="27"/>
    </row>
    <row r="186" spans="7:14" ht="15.75" customHeight="1">
      <c r="G186" s="27"/>
      <c r="H186" s="27"/>
      <c r="J186" s="27"/>
      <c r="K186" s="27"/>
      <c r="M186" s="27"/>
      <c r="N186" s="27"/>
    </row>
    <row r="187" spans="7:14" ht="15.75" customHeight="1">
      <c r="G187" s="27"/>
      <c r="H187" s="27"/>
      <c r="J187" s="27"/>
      <c r="K187" s="27"/>
      <c r="M187" s="27"/>
      <c r="N187" s="27"/>
    </row>
    <row r="188" spans="7:14" ht="15.75" customHeight="1">
      <c r="G188" s="27"/>
      <c r="H188" s="27"/>
      <c r="J188" s="27"/>
      <c r="K188" s="27"/>
      <c r="M188" s="27"/>
      <c r="N188" s="27"/>
    </row>
    <row r="189" spans="7:14" ht="15.75" customHeight="1">
      <c r="G189" s="27"/>
      <c r="H189" s="27"/>
      <c r="J189" s="27"/>
      <c r="K189" s="27"/>
      <c r="M189" s="27"/>
      <c r="N189" s="27"/>
    </row>
    <row r="190" spans="7:14" ht="15.75" customHeight="1">
      <c r="G190" s="27"/>
      <c r="H190" s="27"/>
      <c r="J190" s="27"/>
      <c r="K190" s="27"/>
      <c r="M190" s="27"/>
      <c r="N190" s="27"/>
    </row>
    <row r="191" spans="7:14" ht="15.75" customHeight="1">
      <c r="G191" s="27"/>
      <c r="H191" s="27"/>
      <c r="J191" s="27"/>
      <c r="K191" s="27"/>
      <c r="M191" s="27"/>
      <c r="N191" s="27"/>
    </row>
    <row r="192" spans="7:14" ht="15.75" customHeight="1">
      <c r="G192" s="27"/>
      <c r="H192" s="27"/>
      <c r="J192" s="27"/>
      <c r="K192" s="27"/>
      <c r="M192" s="27"/>
      <c r="N192" s="27"/>
    </row>
    <row r="193" spans="7:14" ht="15.75" customHeight="1">
      <c r="G193" s="27"/>
      <c r="H193" s="27"/>
      <c r="J193" s="27"/>
      <c r="K193" s="27"/>
      <c r="M193" s="27"/>
      <c r="N193" s="27"/>
    </row>
    <row r="194" spans="7:14" ht="15.75" customHeight="1">
      <c r="G194" s="27"/>
      <c r="H194" s="27"/>
      <c r="J194" s="27"/>
      <c r="K194" s="27"/>
      <c r="M194" s="27"/>
      <c r="N194" s="27"/>
    </row>
    <row r="195" spans="7:14" ht="15.75" customHeight="1">
      <c r="G195" s="27"/>
      <c r="H195" s="27"/>
      <c r="J195" s="27"/>
      <c r="K195" s="27"/>
      <c r="M195" s="27"/>
      <c r="N195" s="27"/>
    </row>
    <row r="196" spans="7:14" ht="15.75" customHeight="1">
      <c r="G196" s="27"/>
      <c r="H196" s="27"/>
      <c r="J196" s="27"/>
      <c r="K196" s="27"/>
      <c r="M196" s="27"/>
      <c r="N196" s="27"/>
    </row>
    <row r="197" spans="7:14" ht="15.75" customHeight="1">
      <c r="G197" s="27"/>
      <c r="H197" s="27"/>
      <c r="J197" s="27"/>
      <c r="K197" s="27"/>
      <c r="M197" s="27"/>
      <c r="N197" s="27"/>
    </row>
    <row r="198" spans="7:14" ht="15.75" customHeight="1">
      <c r="G198" s="27"/>
      <c r="H198" s="27"/>
      <c r="J198" s="27"/>
      <c r="K198" s="27"/>
      <c r="M198" s="27"/>
      <c r="N198" s="27"/>
    </row>
    <row r="199" spans="7:14" ht="15.75" customHeight="1">
      <c r="G199" s="27"/>
      <c r="H199" s="27"/>
      <c r="J199" s="27"/>
      <c r="K199" s="27"/>
      <c r="M199" s="27"/>
      <c r="N199" s="27"/>
    </row>
    <row r="200" spans="7:14" ht="15.75" customHeight="1">
      <c r="G200" s="27"/>
      <c r="H200" s="27"/>
      <c r="J200" s="27"/>
      <c r="K200" s="27"/>
      <c r="M200" s="27"/>
      <c r="N200" s="27"/>
    </row>
    <row r="201" spans="7:14" ht="15.75" customHeight="1">
      <c r="G201" s="27"/>
      <c r="H201" s="27"/>
      <c r="J201" s="27"/>
      <c r="K201" s="27"/>
      <c r="M201" s="27"/>
      <c r="N201" s="27"/>
    </row>
    <row r="202" spans="7:14" ht="15.75" customHeight="1">
      <c r="G202" s="27"/>
      <c r="H202" s="27"/>
      <c r="J202" s="27"/>
      <c r="K202" s="27"/>
      <c r="M202" s="27"/>
      <c r="N202" s="27"/>
    </row>
    <row r="203" spans="7:14" ht="15.75" customHeight="1">
      <c r="G203" s="27"/>
      <c r="H203" s="27"/>
      <c r="J203" s="27"/>
      <c r="K203" s="27"/>
      <c r="M203" s="27"/>
      <c r="N203" s="27"/>
    </row>
    <row r="204" spans="7:14" ht="15.75" customHeight="1">
      <c r="G204" s="27"/>
      <c r="H204" s="27"/>
      <c r="J204" s="27"/>
      <c r="K204" s="27"/>
      <c r="M204" s="27"/>
      <c r="N204" s="27"/>
    </row>
    <row r="205" spans="7:14" ht="15.75" customHeight="1">
      <c r="G205" s="27"/>
      <c r="H205" s="27"/>
      <c r="J205" s="27"/>
      <c r="K205" s="27"/>
      <c r="M205" s="27"/>
      <c r="N205" s="27"/>
    </row>
    <row r="206" spans="7:14" ht="15.75" customHeight="1">
      <c r="G206" s="27"/>
      <c r="H206" s="27"/>
      <c r="J206" s="27"/>
      <c r="K206" s="27"/>
      <c r="M206" s="27"/>
      <c r="N206" s="27"/>
    </row>
    <row r="207" spans="7:14" ht="15.75" customHeight="1">
      <c r="G207" s="27"/>
      <c r="H207" s="27"/>
      <c r="J207" s="27"/>
      <c r="K207" s="27"/>
      <c r="M207" s="27"/>
      <c r="N207" s="27"/>
    </row>
    <row r="208" spans="7:14" ht="15.75" customHeight="1">
      <c r="G208" s="27"/>
      <c r="H208" s="27"/>
      <c r="J208" s="27"/>
      <c r="K208" s="27"/>
      <c r="M208" s="27"/>
      <c r="N208" s="27"/>
    </row>
    <row r="209" spans="7:14" ht="15.75" customHeight="1">
      <c r="G209" s="27"/>
      <c r="H209" s="27"/>
      <c r="J209" s="27"/>
      <c r="K209" s="27"/>
      <c r="M209" s="27"/>
      <c r="N209" s="27"/>
    </row>
    <row r="210" spans="7:14" ht="15.75" customHeight="1">
      <c r="G210" s="27"/>
      <c r="H210" s="27"/>
      <c r="J210" s="27"/>
      <c r="K210" s="27"/>
      <c r="M210" s="27"/>
      <c r="N210" s="27"/>
    </row>
    <row r="211" spans="7:14" ht="15.75" customHeight="1">
      <c r="G211" s="27"/>
      <c r="H211" s="27"/>
      <c r="J211" s="27"/>
      <c r="K211" s="27"/>
      <c r="M211" s="27"/>
      <c r="N211" s="27"/>
    </row>
    <row r="212" spans="7:14" ht="15.75" customHeight="1">
      <c r="G212" s="27"/>
      <c r="H212" s="27"/>
      <c r="J212" s="27"/>
      <c r="K212" s="27"/>
      <c r="M212" s="27"/>
      <c r="N212" s="27"/>
    </row>
    <row r="213" spans="7:14" ht="15.75" customHeight="1">
      <c r="G213" s="27"/>
      <c r="H213" s="27"/>
      <c r="J213" s="27"/>
      <c r="K213" s="27"/>
      <c r="M213" s="27"/>
      <c r="N213" s="27"/>
    </row>
    <row r="214" spans="7:14" ht="15.75" customHeight="1">
      <c r="G214" s="27"/>
      <c r="H214" s="27"/>
      <c r="J214" s="27"/>
      <c r="K214" s="27"/>
      <c r="M214" s="27"/>
      <c r="N214" s="27"/>
    </row>
    <row r="215" spans="7:14" ht="15.75" customHeight="1">
      <c r="G215" s="27"/>
      <c r="H215" s="27"/>
      <c r="J215" s="27"/>
      <c r="K215" s="27"/>
      <c r="M215" s="27"/>
      <c r="N215" s="27"/>
    </row>
    <row r="216" spans="7:14" ht="15.75" customHeight="1">
      <c r="G216" s="27"/>
      <c r="H216" s="27"/>
      <c r="J216" s="27"/>
      <c r="K216" s="27"/>
      <c r="M216" s="27"/>
      <c r="N216" s="27"/>
    </row>
    <row r="217" spans="7:14" ht="15.75" customHeight="1">
      <c r="G217" s="27"/>
      <c r="H217" s="27"/>
      <c r="J217" s="27"/>
      <c r="K217" s="27"/>
      <c r="M217" s="27"/>
      <c r="N217" s="27"/>
    </row>
    <row r="218" spans="7:14" ht="15.75" customHeight="1">
      <c r="G218" s="27"/>
      <c r="H218" s="27"/>
      <c r="J218" s="27"/>
      <c r="K218" s="27"/>
      <c r="M218" s="27"/>
      <c r="N218" s="27"/>
    </row>
    <row r="219" spans="7:14" ht="15.75" customHeight="1">
      <c r="G219" s="27"/>
      <c r="H219" s="27"/>
      <c r="J219" s="27"/>
      <c r="K219" s="27"/>
      <c r="M219" s="27"/>
      <c r="N219" s="27"/>
    </row>
    <row r="220" spans="7:14" ht="15.75" customHeight="1">
      <c r="G220" s="27"/>
      <c r="H220" s="27"/>
      <c r="J220" s="27"/>
      <c r="K220" s="27"/>
      <c r="M220" s="27"/>
      <c r="N220" s="27"/>
    </row>
    <row r="221" spans="7:14" ht="15.75" customHeight="1">
      <c r="G221" s="27"/>
      <c r="H221" s="27"/>
      <c r="J221" s="27"/>
      <c r="K221" s="27"/>
      <c r="M221" s="27"/>
      <c r="N221" s="27"/>
    </row>
    <row r="222" spans="7:14" ht="15.75" customHeight="1">
      <c r="G222" s="27"/>
      <c r="H222" s="27"/>
      <c r="J222" s="27"/>
      <c r="K222" s="27"/>
      <c r="M222" s="27"/>
      <c r="N222" s="27"/>
    </row>
    <row r="223" spans="7:14" ht="15.75" customHeight="1">
      <c r="G223" s="27"/>
      <c r="H223" s="27"/>
      <c r="J223" s="27"/>
      <c r="K223" s="27"/>
      <c r="M223" s="27"/>
      <c r="N223" s="27"/>
    </row>
    <row r="224" spans="7:14" ht="15.75" customHeight="1">
      <c r="G224" s="27"/>
      <c r="H224" s="27"/>
      <c r="J224" s="27"/>
      <c r="K224" s="27"/>
      <c r="M224" s="27"/>
      <c r="N224" s="27"/>
    </row>
    <row r="225" spans="7:14" ht="15.75" customHeight="1">
      <c r="G225" s="27"/>
      <c r="H225" s="27"/>
      <c r="J225" s="27"/>
      <c r="K225" s="27"/>
      <c r="M225" s="27"/>
      <c r="N225" s="27"/>
    </row>
    <row r="226" spans="7:14" ht="15.75" customHeight="1">
      <c r="G226" s="27"/>
      <c r="H226" s="27"/>
      <c r="J226" s="27"/>
      <c r="K226" s="27"/>
      <c r="M226" s="27"/>
      <c r="N226" s="27"/>
    </row>
    <row r="227" spans="7:14" ht="15.75" customHeight="1">
      <c r="G227" s="27"/>
      <c r="H227" s="27"/>
      <c r="J227" s="27"/>
      <c r="K227" s="27"/>
      <c r="M227" s="27"/>
      <c r="N227" s="27"/>
    </row>
    <row r="228" spans="7:14" ht="15.75" customHeight="1">
      <c r="G228" s="27"/>
      <c r="H228" s="27"/>
      <c r="J228" s="27"/>
      <c r="K228" s="27"/>
      <c r="M228" s="27"/>
      <c r="N228" s="27"/>
    </row>
    <row r="229" spans="7:14" ht="15.75" customHeight="1">
      <c r="G229" s="27"/>
      <c r="H229" s="27"/>
      <c r="J229" s="27"/>
      <c r="K229" s="27"/>
      <c r="M229" s="27"/>
      <c r="N229" s="27"/>
    </row>
    <row r="230" spans="7:14" ht="15.75" customHeight="1">
      <c r="G230" s="27"/>
      <c r="H230" s="27"/>
      <c r="J230" s="27"/>
      <c r="K230" s="27"/>
      <c r="M230" s="27"/>
      <c r="N230" s="27"/>
    </row>
    <row r="231" spans="7:14" ht="15.75" customHeight="1">
      <c r="G231" s="27"/>
      <c r="H231" s="27"/>
      <c r="J231" s="27"/>
      <c r="K231" s="27"/>
      <c r="M231" s="27"/>
      <c r="N231" s="27"/>
    </row>
    <row r="232" spans="7:14" ht="15.75" customHeight="1">
      <c r="G232" s="27"/>
      <c r="H232" s="27"/>
      <c r="J232" s="27"/>
      <c r="K232" s="27"/>
      <c r="M232" s="27"/>
      <c r="N232" s="27"/>
    </row>
    <row r="233" spans="7:14" ht="15.75" customHeight="1">
      <c r="G233" s="27"/>
      <c r="H233" s="27"/>
      <c r="J233" s="27"/>
      <c r="K233" s="27"/>
      <c r="M233" s="27"/>
      <c r="N233" s="27"/>
    </row>
    <row r="234" spans="7:14" ht="15.75" customHeight="1">
      <c r="G234" s="27"/>
      <c r="H234" s="27"/>
      <c r="J234" s="27"/>
      <c r="K234" s="27"/>
      <c r="M234" s="27"/>
      <c r="N234" s="27"/>
    </row>
    <row r="235" spans="7:14" ht="15.75" customHeight="1">
      <c r="G235" s="27"/>
      <c r="H235" s="27"/>
      <c r="J235" s="27"/>
      <c r="K235" s="27"/>
      <c r="M235" s="27"/>
      <c r="N235" s="27"/>
    </row>
    <row r="236" spans="7:14" ht="15.75" customHeight="1">
      <c r="G236" s="27"/>
      <c r="H236" s="27"/>
      <c r="J236" s="27"/>
      <c r="K236" s="27"/>
      <c r="M236" s="27"/>
      <c r="N236" s="27"/>
    </row>
    <row r="237" spans="7:14" ht="15.75" customHeight="1">
      <c r="G237" s="27"/>
      <c r="H237" s="27"/>
      <c r="J237" s="27"/>
      <c r="K237" s="27"/>
      <c r="M237" s="27"/>
      <c r="N237" s="27"/>
    </row>
    <row r="238" spans="7:14" ht="15.75" customHeight="1">
      <c r="G238" s="27"/>
      <c r="H238" s="27"/>
      <c r="J238" s="27"/>
      <c r="K238" s="27"/>
      <c r="M238" s="27"/>
      <c r="N238" s="27"/>
    </row>
    <row r="239" spans="7:14" ht="15.75" customHeight="1">
      <c r="G239" s="27"/>
      <c r="H239" s="27"/>
      <c r="J239" s="27"/>
      <c r="K239" s="27"/>
      <c r="M239" s="27"/>
      <c r="N239" s="27"/>
    </row>
    <row r="240" spans="7:14" ht="15.75" customHeight="1">
      <c r="G240" s="27"/>
      <c r="H240" s="27"/>
      <c r="J240" s="27"/>
      <c r="K240" s="27"/>
      <c r="M240" s="27"/>
      <c r="N240" s="27"/>
    </row>
    <row r="241" spans="7:14" ht="15.75" customHeight="1">
      <c r="G241" s="27"/>
      <c r="H241" s="27"/>
      <c r="J241" s="27"/>
      <c r="K241" s="27"/>
      <c r="M241" s="27"/>
      <c r="N241" s="27"/>
    </row>
    <row r="242" spans="7:14" ht="15.75" customHeight="1">
      <c r="G242" s="27"/>
      <c r="H242" s="27"/>
      <c r="J242" s="27"/>
      <c r="K242" s="27"/>
      <c r="M242" s="27"/>
      <c r="N242" s="27"/>
    </row>
    <row r="243" spans="7:14" ht="15.75" customHeight="1">
      <c r="G243" s="27"/>
      <c r="H243" s="27"/>
      <c r="J243" s="27"/>
      <c r="K243" s="27"/>
      <c r="M243" s="27"/>
      <c r="N243" s="27"/>
    </row>
    <row r="244" spans="7:14" ht="15.75" customHeight="1">
      <c r="G244" s="27"/>
      <c r="H244" s="27"/>
      <c r="J244" s="27"/>
      <c r="K244" s="27"/>
      <c r="M244" s="27"/>
      <c r="N244" s="27"/>
    </row>
    <row r="245" spans="7:14" ht="15.75" customHeight="1">
      <c r="G245" s="27"/>
      <c r="H245" s="27"/>
      <c r="J245" s="27"/>
      <c r="K245" s="27"/>
      <c r="M245" s="27"/>
      <c r="N245" s="27"/>
    </row>
    <row r="246" spans="7:14" ht="15.75" customHeight="1">
      <c r="G246" s="27"/>
      <c r="H246" s="27"/>
      <c r="J246" s="27"/>
      <c r="K246" s="27"/>
      <c r="M246" s="27"/>
      <c r="N246" s="27"/>
    </row>
    <row r="247" spans="7:14" ht="15.75" customHeight="1">
      <c r="G247" s="27"/>
      <c r="H247" s="27"/>
      <c r="J247" s="27"/>
      <c r="K247" s="27"/>
      <c r="M247" s="27"/>
      <c r="N247" s="27"/>
    </row>
    <row r="248" spans="7:14" ht="15.75" customHeight="1">
      <c r="G248" s="27"/>
      <c r="H248" s="27"/>
      <c r="J248" s="27"/>
      <c r="K248" s="27"/>
      <c r="M248" s="27"/>
      <c r="N248" s="27"/>
    </row>
    <row r="249" spans="7:14" ht="15.75" customHeight="1">
      <c r="G249" s="27"/>
      <c r="H249" s="27"/>
      <c r="J249" s="27"/>
      <c r="K249" s="27"/>
      <c r="M249" s="27"/>
      <c r="N249" s="27"/>
    </row>
    <row r="250" spans="7:14" ht="15.75" customHeight="1">
      <c r="G250" s="27"/>
      <c r="H250" s="27"/>
      <c r="J250" s="27"/>
      <c r="K250" s="27"/>
      <c r="M250" s="27"/>
      <c r="N250" s="27"/>
    </row>
    <row r="251" spans="7:14" ht="15.75" customHeight="1">
      <c r="G251" s="27"/>
      <c r="H251" s="27"/>
      <c r="J251" s="27"/>
      <c r="K251" s="27"/>
      <c r="M251" s="27"/>
      <c r="N251" s="27"/>
    </row>
    <row r="252" spans="7:14" ht="15.75" customHeight="1">
      <c r="G252" s="27"/>
      <c r="H252" s="27"/>
      <c r="J252" s="27"/>
      <c r="K252" s="27"/>
      <c r="M252" s="27"/>
      <c r="N252" s="27"/>
    </row>
    <row r="253" spans="7:14" ht="15.75" customHeight="1">
      <c r="G253" s="27"/>
      <c r="H253" s="27"/>
      <c r="J253" s="27"/>
      <c r="K253" s="27"/>
      <c r="M253" s="27"/>
      <c r="N253" s="27"/>
    </row>
    <row r="254" spans="7:14" ht="15.75" customHeight="1">
      <c r="G254" s="27"/>
      <c r="H254" s="27"/>
      <c r="J254" s="27"/>
      <c r="K254" s="27"/>
      <c r="M254" s="27"/>
      <c r="N254" s="27"/>
    </row>
    <row r="255" spans="7:14" ht="15.75" customHeight="1">
      <c r="G255" s="27"/>
      <c r="H255" s="27"/>
      <c r="J255" s="27"/>
      <c r="K255" s="27"/>
      <c r="M255" s="27"/>
      <c r="N255" s="27"/>
    </row>
    <row r="256" spans="7:14" ht="15.75" customHeight="1">
      <c r="G256" s="27"/>
      <c r="H256" s="27"/>
      <c r="J256" s="27"/>
      <c r="K256" s="27"/>
      <c r="M256" s="27"/>
      <c r="N256" s="27"/>
    </row>
    <row r="257" spans="7:14" ht="15.75" customHeight="1">
      <c r="G257" s="27"/>
      <c r="H257" s="27"/>
      <c r="J257" s="27"/>
      <c r="K257" s="27"/>
      <c r="M257" s="27"/>
      <c r="N257" s="27"/>
    </row>
    <row r="258" spans="7:14" ht="15.75" customHeight="1">
      <c r="G258" s="27"/>
      <c r="H258" s="27"/>
      <c r="J258" s="27"/>
      <c r="K258" s="27"/>
      <c r="M258" s="27"/>
      <c r="N258" s="27"/>
    </row>
    <row r="259" spans="7:14" ht="15.75" customHeight="1">
      <c r="G259" s="27"/>
      <c r="H259" s="27"/>
      <c r="J259" s="27"/>
      <c r="K259" s="27"/>
      <c r="M259" s="27"/>
      <c r="N259" s="27"/>
    </row>
    <row r="260" spans="7:14" ht="15.75" customHeight="1">
      <c r="G260" s="27"/>
      <c r="H260" s="27"/>
      <c r="J260" s="27"/>
      <c r="K260" s="27"/>
      <c r="M260" s="27"/>
      <c r="N260" s="27"/>
    </row>
    <row r="261" spans="7:14" ht="15.75" customHeight="1">
      <c r="G261" s="27"/>
      <c r="H261" s="27"/>
      <c r="J261" s="27"/>
      <c r="K261" s="27"/>
      <c r="M261" s="27"/>
      <c r="N261" s="27"/>
    </row>
    <row r="262" spans="7:14" ht="15.75" customHeight="1">
      <c r="G262" s="27"/>
      <c r="H262" s="27"/>
      <c r="J262" s="27"/>
      <c r="K262" s="27"/>
      <c r="M262" s="27"/>
      <c r="N262" s="27"/>
    </row>
    <row r="263" spans="7:14" ht="15.75" customHeight="1">
      <c r="G263" s="27"/>
      <c r="H263" s="27"/>
      <c r="J263" s="27"/>
      <c r="K263" s="27"/>
      <c r="M263" s="27"/>
      <c r="N263" s="27"/>
    </row>
    <row r="264" spans="7:14" ht="15.75" customHeight="1">
      <c r="G264" s="27"/>
      <c r="H264" s="27"/>
      <c r="J264" s="27"/>
      <c r="K264" s="27"/>
      <c r="M264" s="27"/>
      <c r="N264" s="27"/>
    </row>
    <row r="265" spans="7:14" ht="15.75" customHeight="1">
      <c r="G265" s="27"/>
      <c r="H265" s="27"/>
      <c r="J265" s="27"/>
      <c r="K265" s="27"/>
      <c r="M265" s="27"/>
      <c r="N265" s="27"/>
    </row>
    <row r="266" spans="7:14" ht="15.75" customHeight="1">
      <c r="G266" s="27"/>
      <c r="H266" s="27"/>
      <c r="J266" s="27"/>
      <c r="K266" s="27"/>
      <c r="M266" s="27"/>
      <c r="N266" s="27"/>
    </row>
    <row r="267" spans="7:14" ht="15.75" customHeight="1">
      <c r="G267" s="27"/>
      <c r="H267" s="27"/>
      <c r="J267" s="27"/>
      <c r="K267" s="27"/>
      <c r="M267" s="27"/>
      <c r="N267" s="27"/>
    </row>
    <row r="268" spans="7:14" ht="15.75" customHeight="1">
      <c r="G268" s="27"/>
      <c r="H268" s="27"/>
      <c r="J268" s="27"/>
      <c r="K268" s="27"/>
      <c r="M268" s="27"/>
      <c r="N268" s="27"/>
    </row>
    <row r="269" spans="7:14" ht="15.75" customHeight="1">
      <c r="G269" s="27"/>
      <c r="H269" s="27"/>
      <c r="J269" s="27"/>
      <c r="K269" s="27"/>
      <c r="M269" s="27"/>
      <c r="N269" s="27"/>
    </row>
    <row r="270" spans="7:14" ht="15.75" customHeight="1">
      <c r="G270" s="27"/>
      <c r="H270" s="27"/>
      <c r="J270" s="27"/>
      <c r="K270" s="27"/>
      <c r="M270" s="27"/>
      <c r="N270" s="27"/>
    </row>
    <row r="271" spans="7:14" ht="15.75" customHeight="1">
      <c r="G271" s="27"/>
      <c r="H271" s="27"/>
      <c r="J271" s="27"/>
      <c r="K271" s="27"/>
      <c r="M271" s="27"/>
      <c r="N271" s="27"/>
    </row>
    <row r="272" spans="7:14" ht="15.75" customHeight="1">
      <c r="G272" s="27"/>
      <c r="H272" s="27"/>
      <c r="J272" s="27"/>
      <c r="K272" s="27"/>
      <c r="M272" s="27"/>
      <c r="N272" s="27"/>
    </row>
    <row r="273" spans="7:14" ht="15.75" customHeight="1">
      <c r="G273" s="27"/>
      <c r="H273" s="27"/>
      <c r="J273" s="27"/>
      <c r="K273" s="27"/>
      <c r="M273" s="27"/>
      <c r="N273" s="27"/>
    </row>
    <row r="274" spans="7:14" ht="15.75" customHeight="1">
      <c r="G274" s="27"/>
      <c r="H274" s="27"/>
      <c r="J274" s="27"/>
      <c r="K274" s="27"/>
      <c r="M274" s="27"/>
      <c r="N274" s="27"/>
    </row>
    <row r="275" spans="7:14" ht="15.75" customHeight="1">
      <c r="G275" s="27"/>
      <c r="H275" s="27"/>
      <c r="J275" s="27"/>
      <c r="K275" s="27"/>
      <c r="M275" s="27"/>
      <c r="N275" s="27"/>
    </row>
    <row r="276" spans="7:14" ht="15.75" customHeight="1">
      <c r="G276" s="27"/>
      <c r="H276" s="27"/>
      <c r="J276" s="27"/>
      <c r="K276" s="27"/>
      <c r="M276" s="27"/>
      <c r="N276" s="27"/>
    </row>
    <row r="277" spans="7:14" ht="15.75" customHeight="1">
      <c r="G277" s="27"/>
      <c r="H277" s="27"/>
      <c r="J277" s="27"/>
      <c r="K277" s="27"/>
      <c r="M277" s="27"/>
      <c r="N277" s="27"/>
    </row>
    <row r="278" spans="7:14" ht="15.75" customHeight="1">
      <c r="G278" s="27"/>
      <c r="H278" s="27"/>
      <c r="J278" s="27"/>
      <c r="K278" s="27"/>
      <c r="M278" s="27"/>
      <c r="N278" s="27"/>
    </row>
    <row r="279" spans="7:14" ht="15.75" customHeight="1">
      <c r="G279" s="27"/>
      <c r="H279" s="27"/>
      <c r="J279" s="27"/>
      <c r="K279" s="27"/>
      <c r="M279" s="27"/>
      <c r="N279" s="27"/>
    </row>
    <row r="280" spans="7:14" ht="15.75" customHeight="1">
      <c r="G280" s="27"/>
      <c r="H280" s="27"/>
      <c r="J280" s="27"/>
      <c r="K280" s="27"/>
      <c r="M280" s="27"/>
      <c r="N280" s="27"/>
    </row>
    <row r="281" spans="7:14" ht="15.75" customHeight="1">
      <c r="G281" s="27"/>
      <c r="H281" s="27"/>
      <c r="J281" s="27"/>
      <c r="K281" s="27"/>
      <c r="M281" s="27"/>
      <c r="N281" s="27"/>
    </row>
    <row r="282" spans="7:14" ht="15.75" customHeight="1">
      <c r="G282" s="27"/>
      <c r="H282" s="27"/>
      <c r="J282" s="27"/>
      <c r="K282" s="27"/>
      <c r="M282" s="27"/>
      <c r="N282" s="27"/>
    </row>
    <row r="283" spans="7:14" ht="15.75" customHeight="1">
      <c r="G283" s="27"/>
      <c r="H283" s="27"/>
      <c r="J283" s="27"/>
      <c r="K283" s="27"/>
      <c r="M283" s="27"/>
      <c r="N283" s="27"/>
    </row>
    <row r="284" spans="7:14" ht="15.75" customHeight="1">
      <c r="G284" s="27"/>
      <c r="H284" s="27"/>
      <c r="J284" s="27"/>
      <c r="K284" s="27"/>
      <c r="M284" s="27"/>
      <c r="N284" s="27"/>
    </row>
    <row r="285" spans="7:14" ht="15.75" customHeight="1">
      <c r="G285" s="27"/>
      <c r="H285" s="27"/>
      <c r="J285" s="27"/>
      <c r="K285" s="27"/>
      <c r="M285" s="27"/>
      <c r="N285" s="27"/>
    </row>
    <row r="286" spans="7:14" ht="15.75" customHeight="1">
      <c r="G286" s="27"/>
      <c r="H286" s="27"/>
      <c r="J286" s="27"/>
      <c r="K286" s="27"/>
      <c r="M286" s="27"/>
      <c r="N286" s="27"/>
    </row>
    <row r="287" spans="7:14" ht="15.75" customHeight="1">
      <c r="J287" s="27"/>
      <c r="K287" s="27"/>
    </row>
    <row r="288" spans="7:14" ht="15.75" customHeight="1">
      <c r="J288" s="27"/>
      <c r="K288" s="27"/>
    </row>
    <row r="289" spans="10:11" ht="15.75" customHeight="1">
      <c r="J289" s="27"/>
      <c r="K289" s="27"/>
    </row>
    <row r="290" spans="10:11" ht="15.75" customHeight="1">
      <c r="J290" s="27"/>
      <c r="K290" s="27"/>
    </row>
    <row r="291" spans="10:11" ht="15.75" customHeight="1">
      <c r="J291" s="27"/>
      <c r="K291" s="27"/>
    </row>
    <row r="292" spans="10:11" ht="15.75" customHeight="1">
      <c r="J292" s="27"/>
      <c r="K292" s="27"/>
    </row>
    <row r="293" spans="10:11" ht="15.75" customHeight="1">
      <c r="J293" s="27"/>
      <c r="K293" s="27"/>
    </row>
    <row r="294" spans="10:11" ht="15.75" customHeight="1">
      <c r="J294" s="27"/>
      <c r="K294" s="27"/>
    </row>
    <row r="295" spans="10:11" ht="15.75" customHeight="1">
      <c r="J295" s="27"/>
      <c r="K295" s="27"/>
    </row>
    <row r="296" spans="10:11" ht="15.75" customHeight="1">
      <c r="J296" s="27"/>
      <c r="K296" s="27"/>
    </row>
    <row r="297" spans="10:11" ht="15.75" customHeight="1">
      <c r="J297" s="27"/>
      <c r="K297" s="27"/>
    </row>
    <row r="298" spans="10:11" ht="15.75" customHeight="1">
      <c r="J298" s="27"/>
      <c r="K298" s="27"/>
    </row>
    <row r="299" spans="10:11" ht="15.75" customHeight="1">
      <c r="J299" s="19"/>
      <c r="K299" s="19"/>
    </row>
    <row r="300" spans="10:11" ht="15.75" customHeight="1">
      <c r="J300" s="19"/>
      <c r="K300" s="19"/>
    </row>
    <row r="301" spans="10:11" ht="15.75" customHeight="1">
      <c r="J301" s="19"/>
      <c r="K301" s="19"/>
    </row>
    <row r="302" spans="10:11" ht="15.75" customHeight="1">
      <c r="J302" s="19"/>
      <c r="K302" s="19"/>
    </row>
  </sheetData>
  <mergeCells count="18">
    <mergeCell ref="A1:N1"/>
    <mergeCell ref="A2:G2"/>
    <mergeCell ref="A3:G3"/>
    <mergeCell ref="M3:N3"/>
    <mergeCell ref="A4:A5"/>
    <mergeCell ref="B4:B5"/>
    <mergeCell ref="C4:C5"/>
    <mergeCell ref="D4:D5"/>
    <mergeCell ref="H4:H5"/>
    <mergeCell ref="E4:F4"/>
    <mergeCell ref="G4:G5"/>
    <mergeCell ref="I2:J2"/>
    <mergeCell ref="K2:L2"/>
    <mergeCell ref="I4:J4"/>
    <mergeCell ref="K4:L4"/>
    <mergeCell ref="P2:P17"/>
    <mergeCell ref="M4:M5"/>
    <mergeCell ref="N4:N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AE302"/>
  <sheetViews>
    <sheetView topLeftCell="H1" workbookViewId="0">
      <selection activeCell="P6" sqref="P6"/>
    </sheetView>
  </sheetViews>
  <sheetFormatPr defaultColWidth="12.6328125" defaultRowHeight="15.75" customHeight="1"/>
  <cols>
    <col min="1" max="1" width="7.36328125" style="2" customWidth="1"/>
    <col min="2" max="5" width="40.90625" style="2" customWidth="1"/>
    <col min="6" max="6" width="12.6328125" style="2"/>
    <col min="7" max="7" width="12.6328125" style="37"/>
    <col min="8" max="8" width="13" style="34" bestFit="1" customWidth="1"/>
    <col min="9" max="10" width="18.90625" style="34" customWidth="1"/>
    <col min="11" max="12" width="18.90625" style="2" customWidth="1"/>
    <col min="13" max="15" width="18.90625" style="34" customWidth="1"/>
    <col min="16" max="16" width="5.90625" customWidth="1"/>
    <col min="17" max="17" width="45.90625" customWidth="1"/>
  </cols>
  <sheetData>
    <row r="1" spans="1:31" ht="33.75" customHeight="1">
      <c r="A1" s="109" t="s">
        <v>50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3">
      <c r="A2" s="68" t="s">
        <v>6</v>
      </c>
      <c r="B2" s="69"/>
      <c r="C2" s="69"/>
      <c r="D2" s="69"/>
      <c r="E2" s="69"/>
      <c r="F2" s="69"/>
      <c r="G2" s="69"/>
      <c r="H2" s="70"/>
      <c r="I2" s="30">
        <f>SUM($I$6:$I1001)</f>
        <v>0</v>
      </c>
      <c r="J2" s="76">
        <f>SUM(J3:K3)</f>
        <v>0</v>
      </c>
      <c r="K2" s="77"/>
      <c r="L2" s="76">
        <f>SUM(L3:M3)</f>
        <v>0</v>
      </c>
      <c r="M2" s="77"/>
      <c r="N2" s="30">
        <f>SUM($N$6:$N1001)</f>
        <v>0</v>
      </c>
      <c r="O2" s="30">
        <f>SUM($O$6:$O1001)</f>
        <v>0</v>
      </c>
      <c r="Q2" s="86" t="s">
        <v>27</v>
      </c>
    </row>
    <row r="3" spans="1:31" ht="13">
      <c r="A3" s="71" t="s">
        <v>7</v>
      </c>
      <c r="B3" s="69"/>
      <c r="C3" s="69"/>
      <c r="D3" s="69"/>
      <c r="E3" s="69"/>
      <c r="F3" s="69"/>
      <c r="G3" s="69"/>
      <c r="H3" s="70"/>
      <c r="I3" s="31"/>
      <c r="J3" s="32">
        <f>SUM($J$6:$J1001)</f>
        <v>0</v>
      </c>
      <c r="K3" s="32">
        <f>SUM($K$6:$K$1001)</f>
        <v>0</v>
      </c>
      <c r="L3" s="32">
        <f>SUM($L$6:$L$1001)</f>
        <v>0</v>
      </c>
      <c r="M3" s="32">
        <f>SUM($M$6:$M1001)</f>
        <v>0</v>
      </c>
      <c r="N3" s="94"/>
      <c r="O3" s="75"/>
      <c r="P3" s="1"/>
      <c r="Q3" s="87"/>
    </row>
    <row r="4" spans="1:31" ht="13">
      <c r="A4" s="78" t="s">
        <v>8</v>
      </c>
      <c r="B4" s="78" t="s">
        <v>9</v>
      </c>
      <c r="C4" s="78" t="s">
        <v>41</v>
      </c>
      <c r="D4" s="78" t="s">
        <v>19</v>
      </c>
      <c r="E4" s="78" t="s">
        <v>10</v>
      </c>
      <c r="F4" s="65" t="s">
        <v>12</v>
      </c>
      <c r="G4" s="65"/>
      <c r="H4" s="95" t="s">
        <v>26</v>
      </c>
      <c r="I4" s="92" t="s">
        <v>31</v>
      </c>
      <c r="J4" s="83" t="s">
        <v>55</v>
      </c>
      <c r="K4" s="84"/>
      <c r="L4" s="84" t="s">
        <v>42</v>
      </c>
      <c r="M4" s="85"/>
      <c r="N4" s="92" t="s">
        <v>2</v>
      </c>
      <c r="O4" s="92" t="s">
        <v>6</v>
      </c>
      <c r="Q4" s="87"/>
    </row>
    <row r="5" spans="1:31" ht="13">
      <c r="A5" s="79"/>
      <c r="B5" s="79"/>
      <c r="C5" s="79"/>
      <c r="D5" s="110"/>
      <c r="E5" s="79"/>
      <c r="F5" s="25" t="s">
        <v>24</v>
      </c>
      <c r="G5" s="40" t="s">
        <v>25</v>
      </c>
      <c r="H5" s="96"/>
      <c r="I5" s="93"/>
      <c r="J5" s="39" t="s">
        <v>20</v>
      </c>
      <c r="K5" s="54" t="s">
        <v>21</v>
      </c>
      <c r="L5" s="23" t="s">
        <v>20</v>
      </c>
      <c r="M5" s="39" t="s">
        <v>21</v>
      </c>
      <c r="N5" s="93"/>
      <c r="O5" s="93"/>
      <c r="Q5" s="87"/>
    </row>
    <row r="6" spans="1:31" ht="12.5">
      <c r="A6" s="13"/>
      <c r="H6" s="51"/>
      <c r="I6" s="51"/>
      <c r="J6" s="35"/>
      <c r="K6" s="52"/>
      <c r="L6" s="52"/>
      <c r="M6" s="35"/>
      <c r="N6" s="51"/>
      <c r="O6" s="27">
        <f>SUM(I6:N6)</f>
        <v>0</v>
      </c>
      <c r="Q6" s="87"/>
    </row>
    <row r="7" spans="1:31" ht="12.5">
      <c r="A7" s="13"/>
      <c r="H7" s="51"/>
      <c r="I7" s="51"/>
      <c r="J7" s="35"/>
      <c r="K7" s="52"/>
      <c r="L7" s="51"/>
      <c r="M7" s="35"/>
      <c r="N7" s="51"/>
      <c r="O7" s="27"/>
      <c r="Q7" s="87"/>
    </row>
    <row r="8" spans="1:31" ht="12.5">
      <c r="A8" s="13"/>
      <c r="H8" s="51"/>
      <c r="I8" s="51"/>
      <c r="J8" s="35"/>
      <c r="K8" s="51"/>
      <c r="L8" s="51"/>
      <c r="M8" s="35"/>
      <c r="N8" s="51"/>
      <c r="O8" s="27"/>
      <c r="Q8" s="87"/>
    </row>
    <row r="9" spans="1:31" ht="12.5">
      <c r="A9" s="13"/>
      <c r="H9" s="51"/>
      <c r="I9" s="51"/>
      <c r="J9" s="35"/>
      <c r="K9" s="51"/>
      <c r="L9" s="51"/>
      <c r="M9" s="35"/>
      <c r="N9" s="51"/>
      <c r="O9" s="51"/>
      <c r="Q9" s="87"/>
    </row>
    <row r="10" spans="1:31" ht="12.5">
      <c r="A10" s="13"/>
      <c r="H10" s="51"/>
      <c r="I10" s="51"/>
      <c r="J10" s="35"/>
      <c r="K10" s="51"/>
      <c r="L10" s="51"/>
      <c r="M10" s="35"/>
      <c r="N10" s="51"/>
      <c r="O10" s="51"/>
      <c r="Q10" s="87"/>
    </row>
    <row r="11" spans="1:31" ht="12.5">
      <c r="A11" s="13"/>
      <c r="H11" s="51"/>
      <c r="I11" s="51"/>
      <c r="J11" s="35"/>
      <c r="K11" s="29"/>
      <c r="L11" s="27"/>
      <c r="M11" s="35"/>
      <c r="N11" s="51"/>
      <c r="O11" s="51"/>
      <c r="Q11" s="87"/>
    </row>
    <row r="12" spans="1:31" ht="12.5">
      <c r="A12" s="13"/>
      <c r="H12" s="51"/>
      <c r="I12" s="51"/>
      <c r="J12" s="35"/>
      <c r="K12" s="27"/>
      <c r="L12" s="27"/>
      <c r="M12" s="35"/>
      <c r="N12" s="51"/>
      <c r="O12" s="51"/>
      <c r="Q12" s="87"/>
    </row>
    <row r="13" spans="1:31" ht="15.75" customHeight="1">
      <c r="A13" s="14"/>
      <c r="H13" s="51"/>
      <c r="I13" s="51"/>
      <c r="J13" s="35"/>
      <c r="K13" s="51"/>
      <c r="L13" s="51"/>
      <c r="M13" s="35"/>
      <c r="N13" s="51"/>
      <c r="O13" s="27"/>
      <c r="Q13" s="87"/>
    </row>
    <row r="14" spans="1:31" ht="15.75" customHeight="1">
      <c r="A14" s="14"/>
      <c r="C14" s="8"/>
      <c r="D14" s="8"/>
      <c r="E14" s="8"/>
      <c r="F14" s="8"/>
      <c r="G14" s="8"/>
      <c r="H14" s="53"/>
      <c r="I14" s="51"/>
      <c r="J14" s="35"/>
      <c r="K14" s="51"/>
      <c r="L14" s="51"/>
      <c r="M14" s="35"/>
      <c r="N14" s="51"/>
      <c r="O14" s="27"/>
      <c r="Q14" s="87"/>
    </row>
    <row r="15" spans="1:31" ht="15.75" customHeight="1">
      <c r="A15" s="13"/>
      <c r="C15" s="8"/>
      <c r="D15" s="8"/>
      <c r="E15" s="8"/>
      <c r="F15" s="8"/>
      <c r="G15" s="8"/>
      <c r="H15" s="53"/>
      <c r="I15" s="51"/>
      <c r="J15" s="35"/>
      <c r="K15" s="51"/>
      <c r="L15" s="51"/>
      <c r="M15" s="35"/>
      <c r="N15" s="51"/>
      <c r="O15" s="27"/>
      <c r="Q15" s="87"/>
    </row>
    <row r="16" spans="1:31" ht="15.75" customHeight="1">
      <c r="A16" s="14"/>
      <c r="E16" s="8"/>
      <c r="F16" s="8"/>
      <c r="G16" s="8"/>
      <c r="H16" s="2"/>
      <c r="I16" s="51"/>
      <c r="J16" s="35"/>
      <c r="K16" s="51"/>
      <c r="L16" s="51"/>
      <c r="M16" s="35"/>
      <c r="N16" s="51"/>
      <c r="O16" s="27"/>
      <c r="Q16" s="87"/>
    </row>
    <row r="17" spans="1:17" ht="15.75" customHeight="1">
      <c r="A17" s="14"/>
      <c r="C17" s="8"/>
      <c r="D17" s="8"/>
      <c r="E17" s="8"/>
      <c r="F17" s="8"/>
      <c r="G17" s="8"/>
      <c r="H17" s="53"/>
      <c r="I17" s="51"/>
      <c r="J17" s="35"/>
      <c r="K17" s="27"/>
      <c r="L17" s="27"/>
      <c r="M17" s="35"/>
      <c r="N17" s="51"/>
      <c r="O17" s="27"/>
      <c r="Q17" s="87"/>
    </row>
    <row r="18" spans="1:17" ht="15.75" customHeight="1">
      <c r="A18" s="14"/>
      <c r="H18" s="27"/>
      <c r="I18" s="27"/>
      <c r="J18" s="35"/>
      <c r="K18" s="27"/>
      <c r="L18" s="27"/>
      <c r="M18" s="35"/>
      <c r="N18" s="27"/>
      <c r="O18" s="27"/>
      <c r="Q18" s="87"/>
    </row>
    <row r="19" spans="1:17" ht="15.75" customHeight="1">
      <c r="A19" s="14"/>
      <c r="H19" s="27"/>
      <c r="I19" s="27"/>
      <c r="J19" s="35"/>
      <c r="K19" s="27"/>
      <c r="L19" s="27"/>
      <c r="M19" s="35"/>
      <c r="N19" s="27"/>
      <c r="O19" s="27"/>
      <c r="Q19" s="87"/>
    </row>
    <row r="20" spans="1:17" ht="15.75" customHeight="1">
      <c r="A20" s="14"/>
      <c r="H20" s="27"/>
      <c r="I20" s="27"/>
      <c r="J20" s="35"/>
      <c r="K20" s="27"/>
      <c r="L20" s="27"/>
      <c r="M20" s="35"/>
      <c r="N20" s="27"/>
      <c r="O20" s="27"/>
      <c r="Q20" s="87"/>
    </row>
    <row r="21" spans="1:17" ht="15.75" customHeight="1">
      <c r="A21" s="14"/>
      <c r="H21" s="27"/>
      <c r="I21" s="29"/>
      <c r="J21" s="35"/>
      <c r="K21" s="27"/>
      <c r="L21" s="27"/>
      <c r="M21" s="35"/>
      <c r="N21" s="27"/>
      <c r="O21" s="27"/>
      <c r="Q21" s="87"/>
    </row>
    <row r="22" spans="1:17" ht="15.75" customHeight="1">
      <c r="A22" s="14"/>
      <c r="H22" s="27"/>
      <c r="I22" s="27"/>
      <c r="J22" s="35"/>
      <c r="K22" s="27"/>
      <c r="L22" s="27"/>
      <c r="M22" s="35"/>
      <c r="N22" s="27"/>
      <c r="O22" s="27"/>
      <c r="Q22" s="87"/>
    </row>
    <row r="23" spans="1:17" ht="15.75" customHeight="1">
      <c r="A23" s="14"/>
      <c r="H23" s="27"/>
      <c r="I23" s="27"/>
      <c r="J23" s="35"/>
      <c r="K23" s="27"/>
      <c r="L23" s="27"/>
      <c r="M23" s="35"/>
      <c r="N23" s="27"/>
      <c r="O23" s="27"/>
      <c r="Q23" s="87"/>
    </row>
    <row r="24" spans="1:17" ht="15.75" customHeight="1">
      <c r="A24" s="14"/>
      <c r="H24" s="27"/>
      <c r="I24" s="27"/>
      <c r="J24" s="35"/>
      <c r="K24" s="27"/>
      <c r="L24" s="27"/>
      <c r="M24" s="35"/>
      <c r="N24" s="27"/>
      <c r="O24" s="27"/>
      <c r="Q24" s="87"/>
    </row>
    <row r="25" spans="1:17" ht="15.75" customHeight="1">
      <c r="A25" s="14"/>
      <c r="H25" s="27"/>
      <c r="I25" s="27"/>
      <c r="J25" s="35"/>
      <c r="K25" s="27"/>
      <c r="L25" s="27"/>
      <c r="M25" s="35"/>
      <c r="N25" s="27"/>
      <c r="O25" s="27"/>
      <c r="Q25" s="87"/>
    </row>
    <row r="26" spans="1:17" ht="15.75" customHeight="1">
      <c r="A26" s="14"/>
      <c r="H26" s="27"/>
      <c r="I26" s="27"/>
      <c r="J26" s="35"/>
      <c r="K26" s="27"/>
      <c r="L26" s="27"/>
      <c r="M26" s="35"/>
      <c r="N26" s="27"/>
      <c r="O26" s="27"/>
      <c r="Q26" s="87"/>
    </row>
    <row r="27" spans="1:17" ht="15.75" customHeight="1">
      <c r="A27" s="14"/>
      <c r="H27" s="27"/>
      <c r="I27" s="27"/>
      <c r="J27" s="35"/>
      <c r="K27" s="27"/>
      <c r="L27" s="27"/>
      <c r="M27" s="35"/>
      <c r="N27" s="27"/>
      <c r="O27" s="27"/>
    </row>
    <row r="28" spans="1:17" ht="15.75" customHeight="1">
      <c r="A28" s="14"/>
      <c r="H28" s="27"/>
      <c r="I28" s="27"/>
      <c r="J28" s="35"/>
      <c r="K28" s="27"/>
      <c r="L28" s="27"/>
      <c r="M28" s="35"/>
      <c r="N28" s="27"/>
      <c r="O28" s="27"/>
    </row>
    <row r="29" spans="1:17" ht="15.75" customHeight="1">
      <c r="A29" s="14"/>
      <c r="H29" s="27"/>
      <c r="I29" s="27"/>
      <c r="J29" s="35"/>
      <c r="K29" s="27"/>
      <c r="L29" s="27"/>
      <c r="M29" s="35"/>
      <c r="N29" s="27"/>
      <c r="O29" s="27"/>
    </row>
    <row r="30" spans="1:17" ht="15.75" customHeight="1">
      <c r="A30" s="14"/>
      <c r="H30" s="27"/>
      <c r="I30" s="27"/>
      <c r="J30" s="35"/>
      <c r="K30" s="27"/>
      <c r="L30" s="27"/>
      <c r="M30" s="35"/>
      <c r="N30" s="27"/>
      <c r="O30" s="27"/>
    </row>
    <row r="31" spans="1:17" ht="15.75" customHeight="1">
      <c r="A31" s="14"/>
      <c r="H31" s="27"/>
      <c r="I31" s="27"/>
      <c r="J31" s="35"/>
      <c r="K31" s="27"/>
      <c r="L31" s="27"/>
      <c r="M31" s="35"/>
      <c r="N31" s="27"/>
      <c r="O31" s="27"/>
    </row>
    <row r="32" spans="1:17" ht="15.75" customHeight="1">
      <c r="A32" s="14"/>
      <c r="H32" s="27"/>
      <c r="I32" s="27"/>
      <c r="J32" s="35"/>
      <c r="K32" s="27"/>
      <c r="L32" s="27"/>
      <c r="M32" s="35"/>
      <c r="N32" s="27"/>
      <c r="O32" s="27"/>
    </row>
    <row r="33" spans="1:15" ht="15.75" customHeight="1">
      <c r="A33" s="14"/>
      <c r="H33" s="27"/>
      <c r="I33" s="27"/>
      <c r="J33" s="35"/>
      <c r="K33" s="27"/>
      <c r="L33" s="27"/>
      <c r="M33" s="35"/>
      <c r="N33" s="27"/>
      <c r="O33" s="27"/>
    </row>
    <row r="34" spans="1:15" ht="15.75" customHeight="1">
      <c r="A34" s="14"/>
      <c r="H34" s="27"/>
      <c r="I34" s="27"/>
      <c r="J34" s="35"/>
      <c r="K34" s="27"/>
      <c r="L34" s="27"/>
      <c r="M34" s="35"/>
      <c r="N34" s="27"/>
      <c r="O34" s="27"/>
    </row>
    <row r="35" spans="1:15" ht="15.75" customHeight="1">
      <c r="A35" s="14"/>
      <c r="H35" s="27"/>
      <c r="I35" s="27"/>
      <c r="J35" s="35"/>
      <c r="K35" s="27"/>
      <c r="L35" s="27"/>
      <c r="M35" s="35"/>
      <c r="N35" s="27"/>
      <c r="O35" s="27"/>
    </row>
    <row r="36" spans="1:15" ht="15.75" customHeight="1">
      <c r="A36" s="14"/>
      <c r="H36" s="27"/>
      <c r="I36" s="27"/>
      <c r="J36" s="35"/>
      <c r="K36" s="27"/>
      <c r="L36" s="27"/>
      <c r="M36" s="35"/>
      <c r="N36" s="27"/>
      <c r="O36" s="27"/>
    </row>
    <row r="37" spans="1:15" ht="15.75" customHeight="1">
      <c r="A37" s="14"/>
      <c r="H37" s="27"/>
      <c r="I37" s="27"/>
      <c r="J37" s="35"/>
      <c r="K37" s="27"/>
      <c r="L37" s="27"/>
      <c r="M37" s="35"/>
      <c r="N37" s="27"/>
      <c r="O37" s="27"/>
    </row>
    <row r="38" spans="1:15" ht="15.75" customHeight="1">
      <c r="A38" s="14"/>
      <c r="H38" s="27"/>
      <c r="I38" s="27"/>
      <c r="J38" s="35"/>
      <c r="K38" s="27"/>
      <c r="L38" s="27"/>
      <c r="M38" s="35"/>
      <c r="N38" s="27"/>
      <c r="O38" s="27"/>
    </row>
    <row r="39" spans="1:15" ht="15.75" customHeight="1">
      <c r="A39" s="14"/>
      <c r="H39" s="27"/>
      <c r="I39" s="27"/>
      <c r="J39" s="35"/>
      <c r="K39" s="27"/>
      <c r="L39" s="27"/>
      <c r="M39" s="35"/>
      <c r="N39" s="27"/>
      <c r="O39" s="27"/>
    </row>
    <row r="40" spans="1:15" ht="15.75" customHeight="1">
      <c r="A40" s="14"/>
      <c r="H40" s="27"/>
      <c r="I40" s="27"/>
      <c r="J40" s="35"/>
      <c r="K40" s="27"/>
      <c r="L40" s="27"/>
      <c r="M40" s="35"/>
      <c r="N40" s="27"/>
      <c r="O40" s="27"/>
    </row>
    <row r="41" spans="1:15" ht="15.75" customHeight="1">
      <c r="A41" s="14"/>
      <c r="H41" s="27"/>
      <c r="I41" s="27"/>
      <c r="J41" s="35"/>
      <c r="K41" s="27"/>
      <c r="L41" s="27"/>
      <c r="M41" s="35"/>
      <c r="N41" s="27"/>
      <c r="O41" s="27"/>
    </row>
    <row r="42" spans="1:15" ht="15.75" customHeight="1">
      <c r="A42" s="14"/>
      <c r="H42" s="27"/>
      <c r="I42" s="27"/>
      <c r="J42" s="35"/>
      <c r="K42" s="27"/>
      <c r="L42" s="27"/>
      <c r="M42" s="35"/>
      <c r="N42" s="27"/>
      <c r="O42" s="27"/>
    </row>
    <row r="43" spans="1:15" ht="15.75" customHeight="1">
      <c r="A43" s="14"/>
      <c r="H43" s="27"/>
      <c r="I43" s="27"/>
      <c r="J43" s="35"/>
      <c r="K43" s="27"/>
      <c r="L43" s="27"/>
      <c r="M43" s="35"/>
      <c r="N43" s="27"/>
      <c r="O43" s="27"/>
    </row>
    <row r="44" spans="1:15" ht="15.75" customHeight="1">
      <c r="A44" s="14"/>
      <c r="H44" s="27"/>
      <c r="I44" s="27"/>
      <c r="J44" s="35"/>
      <c r="K44" s="27"/>
      <c r="L44" s="27"/>
      <c r="M44" s="35"/>
      <c r="N44" s="27"/>
      <c r="O44" s="27"/>
    </row>
    <row r="45" spans="1:15" ht="15.75" customHeight="1">
      <c r="A45" s="14"/>
      <c r="H45" s="27"/>
      <c r="I45" s="27"/>
      <c r="J45" s="35"/>
      <c r="K45" s="27"/>
      <c r="L45" s="27"/>
      <c r="M45" s="35"/>
      <c r="N45" s="27"/>
      <c r="O45" s="27"/>
    </row>
    <row r="46" spans="1:15" ht="15.75" customHeight="1">
      <c r="A46" s="14"/>
      <c r="H46" s="27"/>
      <c r="I46" s="27"/>
      <c r="J46" s="35"/>
      <c r="K46" s="27"/>
      <c r="L46" s="27"/>
      <c r="M46" s="35"/>
      <c r="N46" s="27"/>
      <c r="O46" s="27"/>
    </row>
    <row r="47" spans="1:15" ht="15.75" customHeight="1">
      <c r="A47" s="14"/>
      <c r="H47" s="27"/>
      <c r="I47" s="27"/>
      <c r="J47" s="35"/>
      <c r="K47" s="27"/>
      <c r="L47" s="27"/>
      <c r="M47" s="35"/>
      <c r="N47" s="27"/>
      <c r="O47" s="27"/>
    </row>
    <row r="48" spans="1:15" ht="15.75" customHeight="1">
      <c r="A48" s="14"/>
      <c r="H48" s="27"/>
      <c r="I48" s="27"/>
      <c r="J48" s="35"/>
      <c r="K48" s="27"/>
      <c r="L48" s="27"/>
      <c r="M48" s="35"/>
      <c r="N48" s="27"/>
      <c r="O48" s="27"/>
    </row>
    <row r="49" spans="1:15" ht="15.75" customHeight="1">
      <c r="A49" s="14"/>
      <c r="H49" s="27"/>
      <c r="I49" s="27"/>
      <c r="J49" s="35"/>
      <c r="K49" s="27"/>
      <c r="L49" s="27"/>
      <c r="M49" s="35"/>
      <c r="N49" s="27"/>
      <c r="O49" s="27"/>
    </row>
    <row r="50" spans="1:15" ht="15.75" customHeight="1">
      <c r="A50" s="14"/>
      <c r="H50" s="27"/>
      <c r="I50" s="27"/>
      <c r="J50" s="35"/>
      <c r="K50" s="27"/>
      <c r="L50" s="27"/>
      <c r="M50" s="35"/>
      <c r="N50" s="27"/>
      <c r="O50" s="27"/>
    </row>
    <row r="51" spans="1:15" ht="15.75" customHeight="1">
      <c r="A51" s="14"/>
      <c r="H51" s="27"/>
      <c r="I51" s="27"/>
      <c r="J51" s="35"/>
      <c r="K51" s="27"/>
      <c r="L51" s="27"/>
      <c r="M51" s="35"/>
      <c r="N51" s="27"/>
      <c r="O51" s="27"/>
    </row>
    <row r="52" spans="1:15" ht="15.75" customHeight="1">
      <c r="A52" s="14"/>
      <c r="H52" s="27"/>
      <c r="I52" s="27"/>
      <c r="J52" s="35"/>
      <c r="K52" s="27"/>
      <c r="L52" s="27"/>
      <c r="M52" s="35"/>
      <c r="N52" s="27"/>
      <c r="O52" s="27"/>
    </row>
    <row r="53" spans="1:15" ht="15.75" customHeight="1">
      <c r="A53" s="14"/>
      <c r="H53" s="27"/>
      <c r="I53" s="27"/>
      <c r="J53" s="35"/>
      <c r="K53" s="27"/>
      <c r="L53" s="27"/>
      <c r="M53" s="35"/>
      <c r="N53" s="27"/>
      <c r="O53" s="27"/>
    </row>
    <row r="54" spans="1:15" ht="15.75" customHeight="1">
      <c r="A54" s="14"/>
      <c r="H54" s="27"/>
      <c r="I54" s="27"/>
      <c r="J54" s="35"/>
      <c r="K54" s="27"/>
      <c r="L54" s="27"/>
      <c r="M54" s="35"/>
      <c r="N54" s="27"/>
      <c r="O54" s="27"/>
    </row>
    <row r="55" spans="1:15" ht="15.75" customHeight="1">
      <c r="A55" s="14"/>
      <c r="H55" s="27"/>
      <c r="I55" s="27"/>
      <c r="J55" s="35"/>
      <c r="K55" s="27"/>
      <c r="L55" s="27"/>
      <c r="M55" s="35"/>
      <c r="N55" s="27"/>
      <c r="O55" s="27"/>
    </row>
    <row r="56" spans="1:15" ht="15.75" customHeight="1">
      <c r="A56" s="14"/>
      <c r="H56" s="27"/>
      <c r="I56" s="27"/>
      <c r="J56" s="35"/>
      <c r="K56" s="27"/>
      <c r="L56" s="27"/>
      <c r="M56" s="35"/>
      <c r="N56" s="27"/>
      <c r="O56" s="27"/>
    </row>
    <row r="57" spans="1:15" ht="15.75" customHeight="1">
      <c r="A57" s="14"/>
      <c r="H57" s="27"/>
      <c r="I57" s="27"/>
      <c r="J57" s="35"/>
      <c r="K57" s="27"/>
      <c r="L57" s="27"/>
      <c r="M57" s="35"/>
      <c r="N57" s="27"/>
      <c r="O57" s="27"/>
    </row>
    <row r="58" spans="1:15" ht="15.75" customHeight="1">
      <c r="A58" s="14"/>
      <c r="H58" s="27"/>
      <c r="I58" s="27"/>
      <c r="J58" s="35"/>
      <c r="K58" s="27"/>
      <c r="L58" s="27"/>
      <c r="M58" s="35"/>
      <c r="N58" s="27"/>
      <c r="O58" s="27"/>
    </row>
    <row r="59" spans="1:15" ht="15.75" customHeight="1">
      <c r="A59" s="14"/>
      <c r="H59" s="27"/>
      <c r="I59" s="27"/>
      <c r="J59" s="35"/>
      <c r="K59" s="27"/>
      <c r="L59" s="27"/>
      <c r="M59" s="35"/>
      <c r="N59" s="27"/>
      <c r="O59" s="27"/>
    </row>
    <row r="60" spans="1:15" ht="15.75" customHeight="1">
      <c r="A60" s="14"/>
      <c r="H60" s="27"/>
      <c r="I60" s="27"/>
      <c r="J60" s="35"/>
      <c r="K60" s="27"/>
      <c r="L60" s="27"/>
      <c r="M60" s="35"/>
      <c r="N60" s="27"/>
      <c r="O60" s="27"/>
    </row>
    <row r="61" spans="1:15" ht="15.75" customHeight="1">
      <c r="A61" s="14"/>
      <c r="H61" s="27"/>
      <c r="I61" s="27"/>
      <c r="J61" s="35"/>
      <c r="K61" s="27"/>
      <c r="L61" s="27"/>
      <c r="M61" s="35"/>
      <c r="N61" s="27"/>
      <c r="O61" s="27"/>
    </row>
    <row r="62" spans="1:15" ht="15.75" customHeight="1">
      <c r="A62" s="14"/>
      <c r="H62" s="27"/>
      <c r="I62" s="27"/>
      <c r="J62" s="35"/>
      <c r="K62" s="27"/>
      <c r="L62" s="27"/>
      <c r="M62" s="35"/>
      <c r="N62" s="27"/>
      <c r="O62" s="27"/>
    </row>
    <row r="63" spans="1:15" ht="15.75" customHeight="1">
      <c r="A63" s="14"/>
      <c r="H63" s="27"/>
      <c r="I63" s="27"/>
      <c r="J63" s="35"/>
      <c r="K63" s="27"/>
      <c r="L63" s="27"/>
      <c r="M63" s="35"/>
      <c r="N63" s="27"/>
      <c r="O63" s="27"/>
    </row>
    <row r="64" spans="1:15" ht="15.75" customHeight="1">
      <c r="A64" s="14"/>
      <c r="H64" s="27"/>
      <c r="I64" s="27"/>
      <c r="J64" s="35"/>
      <c r="K64" s="27"/>
      <c r="L64" s="27"/>
      <c r="M64" s="35"/>
      <c r="N64" s="27"/>
      <c r="O64" s="27"/>
    </row>
    <row r="65" spans="1:15" ht="15.75" customHeight="1">
      <c r="A65" s="14"/>
      <c r="H65" s="27"/>
      <c r="I65" s="27"/>
      <c r="J65" s="35"/>
      <c r="K65" s="27"/>
      <c r="L65" s="27"/>
      <c r="M65" s="35"/>
      <c r="N65" s="27"/>
      <c r="O65" s="27"/>
    </row>
    <row r="66" spans="1:15" ht="15.75" customHeight="1">
      <c r="A66" s="14"/>
      <c r="H66" s="27"/>
      <c r="I66" s="27"/>
      <c r="J66" s="35"/>
      <c r="K66" s="27"/>
      <c r="L66" s="27"/>
      <c r="M66" s="35"/>
      <c r="N66" s="27"/>
      <c r="O66" s="27"/>
    </row>
    <row r="67" spans="1:15" ht="15.75" customHeight="1">
      <c r="A67" s="14"/>
      <c r="H67" s="27"/>
      <c r="I67" s="27"/>
      <c r="J67" s="35"/>
      <c r="K67" s="27"/>
      <c r="L67" s="27"/>
      <c r="M67" s="35"/>
      <c r="N67" s="27"/>
      <c r="O67" s="27"/>
    </row>
    <row r="68" spans="1:15" ht="15.75" customHeight="1">
      <c r="A68" s="14"/>
      <c r="H68" s="27"/>
      <c r="I68" s="27"/>
      <c r="J68" s="35"/>
      <c r="K68" s="27"/>
      <c r="L68" s="27"/>
      <c r="M68" s="35"/>
      <c r="N68" s="27"/>
      <c r="O68" s="27"/>
    </row>
    <row r="69" spans="1:15" ht="15.75" customHeight="1">
      <c r="A69" s="14"/>
      <c r="H69" s="27"/>
      <c r="I69" s="27"/>
      <c r="J69" s="35"/>
      <c r="K69" s="27"/>
      <c r="L69" s="27"/>
      <c r="M69" s="35"/>
      <c r="N69" s="27"/>
      <c r="O69" s="27"/>
    </row>
    <row r="70" spans="1:15" ht="15.75" customHeight="1">
      <c r="A70" s="14"/>
      <c r="H70" s="27"/>
      <c r="I70" s="27"/>
      <c r="J70" s="35"/>
      <c r="K70" s="27"/>
      <c r="L70" s="27"/>
      <c r="M70" s="35"/>
      <c r="N70" s="27"/>
      <c r="O70" s="27"/>
    </row>
    <row r="71" spans="1:15" ht="15.75" customHeight="1">
      <c r="A71" s="14"/>
      <c r="H71" s="27"/>
      <c r="I71" s="27"/>
      <c r="J71" s="35"/>
      <c r="K71" s="27"/>
      <c r="L71" s="27"/>
      <c r="M71" s="35"/>
      <c r="N71" s="27"/>
      <c r="O71" s="27"/>
    </row>
    <row r="72" spans="1:15" ht="15.75" customHeight="1">
      <c r="A72" s="14"/>
      <c r="H72" s="27"/>
      <c r="I72" s="27"/>
      <c r="J72" s="35"/>
      <c r="K72" s="27"/>
      <c r="L72" s="27"/>
      <c r="M72" s="35"/>
      <c r="N72" s="27"/>
      <c r="O72" s="27"/>
    </row>
    <row r="73" spans="1:15" ht="15.75" customHeight="1">
      <c r="A73" s="14"/>
      <c r="H73" s="27"/>
      <c r="I73" s="27"/>
      <c r="J73" s="35"/>
      <c r="K73" s="27"/>
      <c r="L73" s="27"/>
      <c r="M73" s="35"/>
      <c r="N73" s="27"/>
      <c r="O73" s="27"/>
    </row>
    <row r="74" spans="1:15" ht="15.75" customHeight="1">
      <c r="A74" s="14"/>
      <c r="H74" s="27"/>
      <c r="I74" s="27"/>
      <c r="J74" s="35"/>
      <c r="K74" s="27"/>
      <c r="L74" s="27"/>
      <c r="M74" s="35"/>
      <c r="N74" s="27"/>
      <c r="O74" s="27"/>
    </row>
    <row r="75" spans="1:15" ht="15.75" customHeight="1">
      <c r="A75" s="14"/>
      <c r="H75" s="27"/>
      <c r="I75" s="27"/>
      <c r="J75" s="35"/>
      <c r="K75" s="27"/>
      <c r="L75" s="27"/>
      <c r="M75" s="35"/>
      <c r="N75" s="27"/>
      <c r="O75" s="27"/>
    </row>
    <row r="76" spans="1:15" ht="15.75" customHeight="1">
      <c r="A76" s="14"/>
      <c r="H76" s="27"/>
      <c r="I76" s="27"/>
      <c r="J76" s="35"/>
      <c r="K76" s="27"/>
      <c r="L76" s="27"/>
      <c r="M76" s="35"/>
      <c r="N76" s="27"/>
      <c r="O76" s="27"/>
    </row>
    <row r="77" spans="1:15" ht="15.75" customHeight="1">
      <c r="A77" s="14"/>
      <c r="H77" s="27"/>
      <c r="I77" s="27"/>
      <c r="J77" s="35"/>
      <c r="K77" s="27"/>
      <c r="L77" s="27"/>
      <c r="M77" s="35"/>
      <c r="N77" s="27"/>
      <c r="O77" s="27"/>
    </row>
    <row r="78" spans="1:15" ht="15.75" customHeight="1">
      <c r="A78" s="14"/>
      <c r="H78" s="27"/>
      <c r="I78" s="27"/>
      <c r="J78" s="35"/>
      <c r="K78" s="27"/>
      <c r="L78" s="27"/>
      <c r="M78" s="35"/>
      <c r="N78" s="27"/>
      <c r="O78" s="27"/>
    </row>
    <row r="79" spans="1:15" ht="15.75" customHeight="1">
      <c r="A79" s="14"/>
      <c r="H79" s="27"/>
      <c r="I79" s="27"/>
      <c r="J79" s="35"/>
      <c r="K79" s="27"/>
      <c r="L79" s="27"/>
      <c r="M79" s="35"/>
      <c r="N79" s="27"/>
      <c r="O79" s="27"/>
    </row>
    <row r="80" spans="1:15" ht="15.75" customHeight="1">
      <c r="A80" s="14"/>
      <c r="H80" s="27"/>
      <c r="I80" s="27"/>
      <c r="J80" s="35"/>
      <c r="K80" s="27"/>
      <c r="L80" s="27"/>
      <c r="M80" s="35"/>
      <c r="N80" s="27"/>
      <c r="O80" s="27"/>
    </row>
    <row r="81" spans="1:15" ht="15.75" customHeight="1">
      <c r="A81" s="14"/>
      <c r="H81" s="27"/>
      <c r="I81" s="27"/>
      <c r="J81" s="35"/>
      <c r="K81" s="27"/>
      <c r="L81" s="27"/>
      <c r="M81" s="35"/>
      <c r="N81" s="27"/>
      <c r="O81" s="27"/>
    </row>
    <row r="82" spans="1:15" ht="15.75" customHeight="1">
      <c r="A82" s="14"/>
      <c r="H82" s="27"/>
      <c r="I82" s="27"/>
      <c r="J82" s="35"/>
      <c r="K82" s="27"/>
      <c r="L82" s="27"/>
      <c r="M82" s="35"/>
      <c r="N82" s="27"/>
      <c r="O82" s="27"/>
    </row>
    <row r="83" spans="1:15" ht="15.75" customHeight="1">
      <c r="A83" s="14"/>
      <c r="H83" s="27"/>
      <c r="I83" s="27"/>
      <c r="J83" s="35"/>
      <c r="K83" s="27"/>
      <c r="L83" s="27"/>
      <c r="M83" s="35"/>
      <c r="N83" s="27"/>
      <c r="O83" s="27"/>
    </row>
    <row r="84" spans="1:15" ht="15.75" customHeight="1">
      <c r="A84" s="14"/>
      <c r="H84" s="27"/>
      <c r="I84" s="27"/>
      <c r="J84" s="35"/>
      <c r="K84" s="27"/>
      <c r="L84" s="27"/>
      <c r="M84" s="35"/>
      <c r="N84" s="27"/>
      <c r="O84" s="27"/>
    </row>
    <row r="85" spans="1:15" ht="15.75" customHeight="1">
      <c r="A85" s="14"/>
      <c r="H85" s="27"/>
      <c r="I85" s="27"/>
      <c r="J85" s="35"/>
      <c r="K85" s="27"/>
      <c r="L85" s="27"/>
      <c r="M85" s="35"/>
      <c r="N85" s="27"/>
      <c r="O85" s="27"/>
    </row>
    <row r="86" spans="1:15" ht="15.75" customHeight="1">
      <c r="A86" s="14"/>
      <c r="H86" s="27"/>
      <c r="I86" s="27"/>
      <c r="J86" s="35"/>
      <c r="K86" s="27"/>
      <c r="L86" s="27"/>
      <c r="M86" s="35"/>
      <c r="N86" s="27"/>
      <c r="O86" s="27"/>
    </row>
    <row r="87" spans="1:15" ht="15.75" customHeight="1">
      <c r="A87" s="14"/>
      <c r="H87" s="27"/>
      <c r="I87" s="27"/>
      <c r="J87" s="35"/>
      <c r="K87" s="27"/>
      <c r="L87" s="27"/>
      <c r="M87" s="35"/>
      <c r="N87" s="27"/>
      <c r="O87" s="27"/>
    </row>
    <row r="88" spans="1:15" ht="15.75" customHeight="1">
      <c r="A88" s="14"/>
      <c r="H88" s="27"/>
      <c r="I88" s="27"/>
      <c r="J88" s="35"/>
      <c r="K88" s="27"/>
      <c r="L88" s="27"/>
      <c r="M88" s="35"/>
      <c r="N88" s="27"/>
      <c r="O88" s="27"/>
    </row>
    <row r="89" spans="1:15" ht="15.75" customHeight="1">
      <c r="A89" s="14"/>
      <c r="H89" s="27"/>
      <c r="I89" s="27"/>
      <c r="J89" s="35"/>
      <c r="K89" s="27"/>
      <c r="L89" s="27"/>
      <c r="M89" s="35"/>
      <c r="N89" s="27"/>
      <c r="O89" s="27"/>
    </row>
    <row r="90" spans="1:15" ht="15.75" customHeight="1">
      <c r="A90" s="14"/>
      <c r="H90" s="27"/>
      <c r="I90" s="27"/>
      <c r="J90" s="35"/>
      <c r="K90" s="27"/>
      <c r="L90" s="27"/>
      <c r="M90" s="35"/>
      <c r="N90" s="27"/>
      <c r="O90" s="27"/>
    </row>
    <row r="91" spans="1:15" ht="15.75" customHeight="1">
      <c r="A91" s="14"/>
      <c r="H91" s="27"/>
      <c r="I91" s="27"/>
      <c r="J91" s="35"/>
      <c r="K91" s="27"/>
      <c r="L91" s="27"/>
      <c r="M91" s="35"/>
      <c r="N91" s="27"/>
      <c r="O91" s="27"/>
    </row>
    <row r="92" spans="1:15" ht="15.75" customHeight="1">
      <c r="A92" s="14"/>
      <c r="H92" s="27"/>
      <c r="I92" s="27"/>
      <c r="J92" s="35"/>
      <c r="K92" s="27"/>
      <c r="L92" s="27"/>
      <c r="M92" s="35"/>
      <c r="N92" s="27"/>
      <c r="O92" s="27"/>
    </row>
    <row r="93" spans="1:15" ht="15.75" customHeight="1">
      <c r="A93" s="14"/>
      <c r="H93" s="27"/>
      <c r="I93" s="27"/>
      <c r="J93" s="35"/>
      <c r="K93" s="27"/>
      <c r="L93" s="27"/>
      <c r="M93" s="35"/>
      <c r="N93" s="27"/>
      <c r="O93" s="27"/>
    </row>
    <row r="94" spans="1:15" ht="15.75" customHeight="1">
      <c r="A94" s="14"/>
      <c r="H94" s="27"/>
      <c r="I94" s="27"/>
      <c r="J94" s="35"/>
      <c r="K94" s="27"/>
      <c r="L94" s="27"/>
      <c r="M94" s="35"/>
      <c r="N94" s="27"/>
      <c r="O94" s="27"/>
    </row>
    <row r="95" spans="1:15" ht="15.75" customHeight="1">
      <c r="A95" s="14"/>
      <c r="H95" s="27"/>
      <c r="I95" s="27"/>
      <c r="J95" s="35"/>
      <c r="K95" s="27"/>
      <c r="L95" s="27"/>
      <c r="M95" s="35"/>
      <c r="N95" s="27"/>
      <c r="O95" s="27"/>
    </row>
    <row r="96" spans="1:15" ht="15.75" customHeight="1">
      <c r="A96" s="14"/>
      <c r="H96" s="27"/>
      <c r="I96" s="27"/>
      <c r="J96" s="35"/>
      <c r="K96" s="27"/>
      <c r="L96" s="27"/>
      <c r="M96" s="35"/>
      <c r="N96" s="27"/>
      <c r="O96" s="27"/>
    </row>
    <row r="97" spans="1:15" ht="15.75" customHeight="1">
      <c r="A97" s="14"/>
      <c r="H97" s="27"/>
      <c r="I97" s="27"/>
      <c r="J97" s="35"/>
      <c r="K97" s="27"/>
      <c r="L97" s="27"/>
      <c r="M97" s="35"/>
      <c r="N97" s="27"/>
      <c r="O97" s="27"/>
    </row>
    <row r="98" spans="1:15" ht="15.75" customHeight="1">
      <c r="A98" s="14"/>
      <c r="H98" s="27"/>
      <c r="I98" s="27"/>
      <c r="J98" s="35"/>
      <c r="K98" s="27"/>
      <c r="L98" s="27"/>
      <c r="M98" s="35"/>
      <c r="N98" s="27"/>
      <c r="O98" s="27"/>
    </row>
    <row r="99" spans="1:15" ht="15.75" customHeight="1">
      <c r="A99" s="14"/>
      <c r="H99" s="27"/>
      <c r="I99" s="27"/>
      <c r="J99" s="35"/>
      <c r="K99" s="27"/>
      <c r="L99" s="27"/>
      <c r="M99" s="35"/>
      <c r="N99" s="27"/>
      <c r="O99" s="27"/>
    </row>
    <row r="100" spans="1:15" ht="15.75" customHeight="1">
      <c r="A100" s="14"/>
      <c r="H100" s="27"/>
      <c r="I100" s="27"/>
      <c r="J100" s="35"/>
      <c r="K100" s="27"/>
      <c r="L100" s="27"/>
      <c r="M100" s="35"/>
      <c r="N100" s="27"/>
      <c r="O100" s="27"/>
    </row>
    <row r="101" spans="1:15" ht="15.75" customHeight="1">
      <c r="A101" s="14"/>
      <c r="H101" s="27"/>
      <c r="I101" s="27"/>
      <c r="K101" s="27"/>
      <c r="L101" s="27"/>
      <c r="N101" s="27"/>
      <c r="O101" s="27"/>
    </row>
    <row r="102" spans="1:15" ht="15.75" customHeight="1">
      <c r="A102" s="14"/>
      <c r="H102" s="27"/>
      <c r="I102" s="27"/>
      <c r="K102" s="27"/>
      <c r="L102" s="27"/>
      <c r="N102" s="27"/>
      <c r="O102" s="27"/>
    </row>
    <row r="103" spans="1:15" ht="15.75" customHeight="1">
      <c r="A103" s="14"/>
      <c r="H103" s="27"/>
      <c r="I103" s="27"/>
      <c r="K103" s="27"/>
      <c r="L103" s="27"/>
      <c r="N103" s="27"/>
      <c r="O103" s="27"/>
    </row>
    <row r="104" spans="1:15" ht="15.75" customHeight="1">
      <c r="A104" s="14"/>
      <c r="H104" s="27"/>
      <c r="I104" s="27"/>
      <c r="K104" s="27"/>
      <c r="L104" s="27"/>
      <c r="N104" s="27"/>
      <c r="O104" s="27"/>
    </row>
    <row r="105" spans="1:15" ht="15.75" customHeight="1">
      <c r="A105" s="14"/>
      <c r="H105" s="27"/>
      <c r="I105" s="27"/>
      <c r="K105" s="27"/>
      <c r="L105" s="27"/>
      <c r="N105" s="27"/>
      <c r="O105" s="27"/>
    </row>
    <row r="106" spans="1:15" ht="15.75" customHeight="1">
      <c r="A106" s="14"/>
      <c r="H106" s="27"/>
      <c r="I106" s="27"/>
      <c r="K106" s="27"/>
      <c r="L106" s="27"/>
      <c r="N106" s="27"/>
      <c r="O106" s="27"/>
    </row>
    <row r="107" spans="1:15" ht="15.75" customHeight="1">
      <c r="A107" s="14"/>
      <c r="H107" s="27"/>
      <c r="I107" s="27"/>
      <c r="K107" s="27"/>
      <c r="L107" s="27"/>
      <c r="N107" s="27"/>
      <c r="O107" s="27"/>
    </row>
    <row r="108" spans="1:15" ht="15.75" customHeight="1">
      <c r="A108" s="14"/>
      <c r="H108" s="27"/>
      <c r="I108" s="27"/>
      <c r="K108" s="27"/>
      <c r="L108" s="27"/>
      <c r="N108" s="27"/>
      <c r="O108" s="27"/>
    </row>
    <row r="109" spans="1:15" ht="15.75" customHeight="1">
      <c r="A109" s="14"/>
      <c r="H109" s="27"/>
      <c r="I109" s="27"/>
      <c r="K109" s="27"/>
      <c r="L109" s="27"/>
      <c r="N109" s="27"/>
      <c r="O109" s="27"/>
    </row>
    <row r="110" spans="1:15" ht="15.75" customHeight="1">
      <c r="A110" s="14"/>
      <c r="H110" s="27"/>
      <c r="I110" s="27"/>
      <c r="K110" s="27"/>
      <c r="L110" s="27"/>
      <c r="N110" s="27"/>
      <c r="O110" s="27"/>
    </row>
    <row r="111" spans="1:15" ht="15.75" customHeight="1">
      <c r="A111" s="14"/>
      <c r="H111" s="27"/>
      <c r="I111" s="27"/>
      <c r="K111" s="27"/>
      <c r="L111" s="27"/>
      <c r="N111" s="27"/>
      <c r="O111" s="27"/>
    </row>
    <row r="112" spans="1:15" ht="15.75" customHeight="1">
      <c r="A112" s="14"/>
      <c r="H112" s="27"/>
      <c r="I112" s="27"/>
      <c r="K112" s="27"/>
      <c r="L112" s="27"/>
      <c r="N112" s="27"/>
      <c r="O112" s="27"/>
    </row>
    <row r="113" spans="1:15" ht="15.75" customHeight="1">
      <c r="A113" s="14"/>
      <c r="H113" s="27"/>
      <c r="I113" s="27"/>
      <c r="K113" s="27"/>
      <c r="L113" s="27"/>
      <c r="N113" s="27"/>
      <c r="O113" s="27"/>
    </row>
    <row r="114" spans="1:15" ht="15.75" customHeight="1">
      <c r="A114" s="14"/>
      <c r="H114" s="27"/>
      <c r="I114" s="27"/>
      <c r="K114" s="27"/>
      <c r="L114" s="27"/>
      <c r="N114" s="27"/>
      <c r="O114" s="27"/>
    </row>
    <row r="115" spans="1:15" ht="15.75" customHeight="1">
      <c r="H115" s="27"/>
      <c r="I115" s="27"/>
      <c r="K115" s="27"/>
      <c r="L115" s="27"/>
      <c r="N115" s="27"/>
      <c r="O115" s="27"/>
    </row>
    <row r="116" spans="1:15" ht="15.75" customHeight="1">
      <c r="H116" s="27"/>
      <c r="I116" s="27"/>
      <c r="K116" s="27"/>
      <c r="L116" s="27"/>
      <c r="N116" s="27"/>
      <c r="O116" s="27"/>
    </row>
    <row r="117" spans="1:15" ht="15.75" customHeight="1">
      <c r="H117" s="27"/>
      <c r="I117" s="27"/>
      <c r="K117" s="27"/>
      <c r="L117" s="27"/>
      <c r="N117" s="27"/>
      <c r="O117" s="27"/>
    </row>
    <row r="118" spans="1:15" ht="15.75" customHeight="1">
      <c r="H118" s="27"/>
      <c r="I118" s="27"/>
      <c r="K118" s="27"/>
      <c r="L118" s="27"/>
      <c r="N118" s="27"/>
      <c r="O118" s="27"/>
    </row>
    <row r="119" spans="1:15" ht="15.75" customHeight="1">
      <c r="H119" s="27"/>
      <c r="I119" s="27"/>
      <c r="K119" s="27"/>
      <c r="L119" s="27"/>
      <c r="N119" s="27"/>
      <c r="O119" s="27"/>
    </row>
    <row r="120" spans="1:15" ht="15.75" customHeight="1">
      <c r="H120" s="27"/>
      <c r="I120" s="27"/>
      <c r="K120" s="27"/>
      <c r="L120" s="27"/>
      <c r="N120" s="27"/>
      <c r="O120" s="27"/>
    </row>
    <row r="121" spans="1:15" ht="15.75" customHeight="1">
      <c r="H121" s="27"/>
      <c r="I121" s="27"/>
      <c r="K121" s="27"/>
      <c r="L121" s="27"/>
      <c r="N121" s="27"/>
      <c r="O121" s="27"/>
    </row>
    <row r="122" spans="1:15" ht="15.75" customHeight="1">
      <c r="H122" s="27"/>
      <c r="I122" s="27"/>
      <c r="K122" s="27"/>
      <c r="L122" s="27"/>
      <c r="N122" s="27"/>
      <c r="O122" s="27"/>
    </row>
    <row r="123" spans="1:15" ht="15.75" customHeight="1">
      <c r="H123" s="27"/>
      <c r="I123" s="27"/>
      <c r="K123" s="27"/>
      <c r="L123" s="27"/>
      <c r="N123" s="27"/>
      <c r="O123" s="27"/>
    </row>
    <row r="124" spans="1:15" ht="15.75" customHeight="1">
      <c r="H124" s="27"/>
      <c r="I124" s="27"/>
      <c r="K124" s="27"/>
      <c r="L124" s="27"/>
      <c r="N124" s="27"/>
      <c r="O124" s="27"/>
    </row>
    <row r="125" spans="1:15" ht="15.75" customHeight="1">
      <c r="H125" s="27"/>
      <c r="I125" s="27"/>
      <c r="K125" s="27"/>
      <c r="L125" s="27"/>
      <c r="N125" s="27"/>
      <c r="O125" s="27"/>
    </row>
    <row r="126" spans="1:15" ht="15.75" customHeight="1">
      <c r="H126" s="27"/>
      <c r="I126" s="27"/>
      <c r="K126" s="27"/>
      <c r="L126" s="27"/>
      <c r="N126" s="27"/>
      <c r="O126" s="27"/>
    </row>
    <row r="127" spans="1:15" ht="15.75" customHeight="1">
      <c r="H127" s="27"/>
      <c r="I127" s="27"/>
      <c r="K127" s="27"/>
      <c r="L127" s="27"/>
      <c r="N127" s="27"/>
      <c r="O127" s="27"/>
    </row>
    <row r="128" spans="1:15" ht="15.75" customHeight="1">
      <c r="H128" s="27"/>
      <c r="I128" s="27"/>
      <c r="K128" s="27"/>
      <c r="L128" s="27"/>
      <c r="N128" s="27"/>
      <c r="O128" s="27"/>
    </row>
    <row r="129" spans="8:15" ht="15.75" customHeight="1">
      <c r="H129" s="27"/>
      <c r="I129" s="27"/>
      <c r="K129" s="27"/>
      <c r="L129" s="27"/>
      <c r="N129" s="27"/>
      <c r="O129" s="27"/>
    </row>
    <row r="130" spans="8:15" ht="15.75" customHeight="1">
      <c r="H130" s="27"/>
      <c r="I130" s="27"/>
      <c r="K130" s="27"/>
      <c r="L130" s="27"/>
      <c r="N130" s="27"/>
      <c r="O130" s="27"/>
    </row>
    <row r="131" spans="8:15" ht="15.75" customHeight="1">
      <c r="H131" s="27"/>
      <c r="I131" s="27"/>
      <c r="K131" s="27"/>
      <c r="L131" s="27"/>
      <c r="N131" s="27"/>
      <c r="O131" s="27"/>
    </row>
    <row r="132" spans="8:15" ht="15.75" customHeight="1">
      <c r="H132" s="27"/>
      <c r="I132" s="27"/>
      <c r="K132" s="27"/>
      <c r="L132" s="27"/>
      <c r="N132" s="27"/>
      <c r="O132" s="27"/>
    </row>
    <row r="133" spans="8:15" ht="15.75" customHeight="1">
      <c r="H133" s="27"/>
      <c r="I133" s="27"/>
      <c r="K133" s="27"/>
      <c r="L133" s="27"/>
      <c r="N133" s="27"/>
      <c r="O133" s="27"/>
    </row>
    <row r="134" spans="8:15" ht="15.75" customHeight="1">
      <c r="H134" s="27"/>
      <c r="I134" s="27"/>
      <c r="K134" s="27"/>
      <c r="L134" s="27"/>
      <c r="N134" s="27"/>
      <c r="O134" s="27"/>
    </row>
    <row r="135" spans="8:15" ht="15.75" customHeight="1">
      <c r="H135" s="27"/>
      <c r="I135" s="27"/>
      <c r="K135" s="27"/>
      <c r="L135" s="27"/>
      <c r="N135" s="27"/>
      <c r="O135" s="27"/>
    </row>
    <row r="136" spans="8:15" ht="15.75" customHeight="1">
      <c r="H136" s="27"/>
      <c r="I136" s="27"/>
      <c r="K136" s="27"/>
      <c r="L136" s="27"/>
      <c r="N136" s="27"/>
      <c r="O136" s="27"/>
    </row>
    <row r="137" spans="8:15" ht="15.75" customHeight="1">
      <c r="H137" s="27"/>
      <c r="I137" s="27"/>
      <c r="K137" s="27"/>
      <c r="L137" s="27"/>
      <c r="N137" s="27"/>
      <c r="O137" s="27"/>
    </row>
    <row r="138" spans="8:15" ht="15.75" customHeight="1">
      <c r="H138" s="27"/>
      <c r="I138" s="27"/>
      <c r="K138" s="27"/>
      <c r="L138" s="27"/>
      <c r="N138" s="27"/>
      <c r="O138" s="27"/>
    </row>
    <row r="139" spans="8:15" ht="15.75" customHeight="1">
      <c r="H139" s="27"/>
      <c r="I139" s="27"/>
      <c r="K139" s="27"/>
      <c r="L139" s="27"/>
      <c r="N139" s="27"/>
      <c r="O139" s="27"/>
    </row>
    <row r="140" spans="8:15" ht="15.75" customHeight="1">
      <c r="H140" s="27"/>
      <c r="I140" s="27"/>
      <c r="K140" s="27"/>
      <c r="L140" s="27"/>
      <c r="N140" s="27"/>
      <c r="O140" s="27"/>
    </row>
    <row r="141" spans="8:15" ht="15.75" customHeight="1">
      <c r="H141" s="27"/>
      <c r="I141" s="27"/>
      <c r="K141" s="27"/>
      <c r="L141" s="27"/>
      <c r="N141" s="27"/>
      <c r="O141" s="27"/>
    </row>
    <row r="142" spans="8:15" ht="15.75" customHeight="1">
      <c r="H142" s="27"/>
      <c r="I142" s="27"/>
      <c r="K142" s="27"/>
      <c r="L142" s="27"/>
      <c r="N142" s="27"/>
      <c r="O142" s="27"/>
    </row>
    <row r="143" spans="8:15" ht="15.75" customHeight="1">
      <c r="H143" s="27"/>
      <c r="I143" s="27"/>
      <c r="K143" s="27"/>
      <c r="L143" s="27"/>
      <c r="N143" s="27"/>
      <c r="O143" s="27"/>
    </row>
    <row r="144" spans="8:15" ht="15.75" customHeight="1">
      <c r="H144" s="27"/>
      <c r="I144" s="27"/>
      <c r="K144" s="27"/>
      <c r="L144" s="27"/>
      <c r="N144" s="27"/>
      <c r="O144" s="27"/>
    </row>
    <row r="145" spans="8:15" ht="15.75" customHeight="1">
      <c r="H145" s="27"/>
      <c r="I145" s="27"/>
      <c r="K145" s="27"/>
      <c r="L145" s="27"/>
      <c r="N145" s="27"/>
      <c r="O145" s="27"/>
    </row>
    <row r="146" spans="8:15" ht="15.75" customHeight="1">
      <c r="H146" s="27"/>
      <c r="I146" s="27"/>
      <c r="K146" s="27"/>
      <c r="L146" s="27"/>
      <c r="N146" s="27"/>
      <c r="O146" s="27"/>
    </row>
    <row r="147" spans="8:15" ht="15.75" customHeight="1">
      <c r="H147" s="27"/>
      <c r="I147" s="27"/>
      <c r="K147" s="27"/>
      <c r="L147" s="27"/>
      <c r="N147" s="27"/>
      <c r="O147" s="27"/>
    </row>
    <row r="148" spans="8:15" ht="15.75" customHeight="1">
      <c r="H148" s="27"/>
      <c r="I148" s="27"/>
      <c r="K148" s="27"/>
      <c r="L148" s="27"/>
      <c r="N148" s="27"/>
      <c r="O148" s="27"/>
    </row>
    <row r="149" spans="8:15" ht="15.75" customHeight="1">
      <c r="H149" s="27"/>
      <c r="I149" s="27"/>
      <c r="K149" s="27"/>
      <c r="L149" s="27"/>
      <c r="N149" s="27"/>
      <c r="O149" s="27"/>
    </row>
    <row r="150" spans="8:15" ht="15.75" customHeight="1">
      <c r="H150" s="27"/>
      <c r="I150" s="27"/>
      <c r="K150" s="27"/>
      <c r="L150" s="27"/>
      <c r="N150" s="27"/>
      <c r="O150" s="27"/>
    </row>
    <row r="151" spans="8:15" ht="15.75" customHeight="1">
      <c r="H151" s="27"/>
      <c r="I151" s="27"/>
      <c r="K151" s="27"/>
      <c r="L151" s="27"/>
      <c r="N151" s="27"/>
      <c r="O151" s="27"/>
    </row>
    <row r="152" spans="8:15" ht="15.75" customHeight="1">
      <c r="H152" s="27"/>
      <c r="I152" s="27"/>
      <c r="K152" s="27"/>
      <c r="L152" s="27"/>
      <c r="N152" s="27"/>
      <c r="O152" s="27"/>
    </row>
    <row r="153" spans="8:15" ht="15.75" customHeight="1">
      <c r="H153" s="27"/>
      <c r="I153" s="27"/>
      <c r="K153" s="27"/>
      <c r="L153" s="27"/>
      <c r="N153" s="27"/>
      <c r="O153" s="27"/>
    </row>
    <row r="154" spans="8:15" ht="15.75" customHeight="1">
      <c r="H154" s="27"/>
      <c r="I154" s="27"/>
      <c r="K154" s="27"/>
      <c r="L154" s="27"/>
      <c r="N154" s="27"/>
      <c r="O154" s="27"/>
    </row>
    <row r="155" spans="8:15" ht="15.75" customHeight="1">
      <c r="H155" s="27"/>
      <c r="I155" s="27"/>
      <c r="K155" s="27"/>
      <c r="L155" s="27"/>
      <c r="N155" s="27"/>
      <c r="O155" s="27"/>
    </row>
    <row r="156" spans="8:15" ht="15.75" customHeight="1">
      <c r="H156" s="27"/>
      <c r="I156" s="27"/>
      <c r="K156" s="27"/>
      <c r="L156" s="27"/>
      <c r="N156" s="27"/>
      <c r="O156" s="27"/>
    </row>
    <row r="157" spans="8:15" ht="15.75" customHeight="1">
      <c r="H157" s="27"/>
      <c r="I157" s="27"/>
      <c r="K157" s="27"/>
      <c r="L157" s="27"/>
      <c r="N157" s="27"/>
      <c r="O157" s="27"/>
    </row>
    <row r="158" spans="8:15" ht="15.75" customHeight="1">
      <c r="H158" s="27"/>
      <c r="I158" s="27"/>
      <c r="K158" s="27"/>
      <c r="L158" s="27"/>
      <c r="N158" s="27"/>
      <c r="O158" s="27"/>
    </row>
    <row r="159" spans="8:15" ht="15.75" customHeight="1">
      <c r="H159" s="27"/>
      <c r="I159" s="27"/>
      <c r="K159" s="27"/>
      <c r="L159" s="27"/>
      <c r="N159" s="27"/>
      <c r="O159" s="27"/>
    </row>
    <row r="160" spans="8:15" ht="15.75" customHeight="1">
      <c r="H160" s="27"/>
      <c r="I160" s="27"/>
      <c r="K160" s="27"/>
      <c r="L160" s="27"/>
      <c r="N160" s="27"/>
      <c r="O160" s="27"/>
    </row>
    <row r="161" spans="8:15" ht="15.75" customHeight="1">
      <c r="H161" s="27"/>
      <c r="I161" s="27"/>
      <c r="K161" s="27"/>
      <c r="L161" s="27"/>
      <c r="N161" s="27"/>
      <c r="O161" s="27"/>
    </row>
    <row r="162" spans="8:15" ht="15.75" customHeight="1">
      <c r="H162" s="27"/>
      <c r="I162" s="27"/>
      <c r="K162" s="27"/>
      <c r="L162" s="27"/>
      <c r="N162" s="27"/>
      <c r="O162" s="27"/>
    </row>
    <row r="163" spans="8:15" ht="15.75" customHeight="1">
      <c r="H163" s="27"/>
      <c r="I163" s="27"/>
      <c r="K163" s="27"/>
      <c r="L163" s="27"/>
      <c r="N163" s="27"/>
      <c r="O163" s="27"/>
    </row>
    <row r="164" spans="8:15" ht="15.75" customHeight="1">
      <c r="H164" s="27"/>
      <c r="I164" s="27"/>
      <c r="K164" s="27"/>
      <c r="L164" s="27"/>
      <c r="N164" s="27"/>
      <c r="O164" s="27"/>
    </row>
    <row r="165" spans="8:15" ht="15.75" customHeight="1">
      <c r="H165" s="27"/>
      <c r="I165" s="27"/>
      <c r="K165" s="27"/>
      <c r="L165" s="27"/>
      <c r="N165" s="27"/>
      <c r="O165" s="27"/>
    </row>
    <row r="166" spans="8:15" ht="15.75" customHeight="1">
      <c r="H166" s="27"/>
      <c r="I166" s="27"/>
      <c r="K166" s="27"/>
      <c r="L166" s="27"/>
      <c r="N166" s="27"/>
      <c r="O166" s="27"/>
    </row>
    <row r="167" spans="8:15" ht="15.75" customHeight="1">
      <c r="H167" s="27"/>
      <c r="I167" s="27"/>
      <c r="K167" s="27"/>
      <c r="L167" s="27"/>
      <c r="N167" s="27"/>
      <c r="O167" s="27"/>
    </row>
    <row r="168" spans="8:15" ht="15.75" customHeight="1">
      <c r="H168" s="27"/>
      <c r="I168" s="27"/>
      <c r="K168" s="27"/>
      <c r="L168" s="27"/>
      <c r="N168" s="27"/>
      <c r="O168" s="27"/>
    </row>
    <row r="169" spans="8:15" ht="15.75" customHeight="1">
      <c r="H169" s="27"/>
      <c r="I169" s="27"/>
      <c r="K169" s="27"/>
      <c r="L169" s="27"/>
      <c r="N169" s="27"/>
      <c r="O169" s="27"/>
    </row>
    <row r="170" spans="8:15" ht="15.75" customHeight="1">
      <c r="H170" s="27"/>
      <c r="I170" s="27"/>
      <c r="K170" s="27"/>
      <c r="L170" s="27"/>
      <c r="N170" s="27"/>
      <c r="O170" s="27"/>
    </row>
    <row r="171" spans="8:15" ht="15.75" customHeight="1">
      <c r="H171" s="27"/>
      <c r="I171" s="27"/>
      <c r="K171" s="27"/>
      <c r="L171" s="27"/>
      <c r="N171" s="27"/>
      <c r="O171" s="27"/>
    </row>
    <row r="172" spans="8:15" ht="15.75" customHeight="1">
      <c r="H172" s="27"/>
      <c r="I172" s="27"/>
      <c r="K172" s="27"/>
      <c r="L172" s="27"/>
      <c r="N172" s="27"/>
      <c r="O172" s="27"/>
    </row>
    <row r="173" spans="8:15" ht="15.75" customHeight="1">
      <c r="H173" s="27"/>
      <c r="I173" s="27"/>
      <c r="K173" s="27"/>
      <c r="L173" s="27"/>
      <c r="N173" s="27"/>
      <c r="O173" s="27"/>
    </row>
    <row r="174" spans="8:15" ht="15.75" customHeight="1">
      <c r="H174" s="27"/>
      <c r="I174" s="27"/>
      <c r="K174" s="27"/>
      <c r="L174" s="27"/>
      <c r="N174" s="27"/>
      <c r="O174" s="27"/>
    </row>
    <row r="175" spans="8:15" ht="15.75" customHeight="1">
      <c r="H175" s="27"/>
      <c r="I175" s="27"/>
      <c r="K175" s="27"/>
      <c r="L175" s="27"/>
      <c r="N175" s="27"/>
      <c r="O175" s="27"/>
    </row>
    <row r="176" spans="8:15" ht="15.75" customHeight="1">
      <c r="H176" s="27"/>
      <c r="I176" s="27"/>
      <c r="K176" s="27"/>
      <c r="L176" s="27"/>
      <c r="N176" s="27"/>
      <c r="O176" s="27"/>
    </row>
    <row r="177" spans="8:15" ht="15.75" customHeight="1">
      <c r="H177" s="27"/>
      <c r="I177" s="27"/>
      <c r="K177" s="27"/>
      <c r="L177" s="27"/>
      <c r="N177" s="27"/>
      <c r="O177" s="27"/>
    </row>
    <row r="178" spans="8:15" ht="15.75" customHeight="1">
      <c r="H178" s="27"/>
      <c r="I178" s="27"/>
      <c r="K178" s="27"/>
      <c r="L178" s="27"/>
      <c r="N178" s="27"/>
      <c r="O178" s="27"/>
    </row>
    <row r="179" spans="8:15" ht="15.75" customHeight="1">
      <c r="H179" s="27"/>
      <c r="I179" s="27"/>
      <c r="K179" s="27"/>
      <c r="L179" s="27"/>
      <c r="N179" s="27"/>
      <c r="O179" s="27"/>
    </row>
    <row r="180" spans="8:15" ht="15.75" customHeight="1">
      <c r="H180" s="27"/>
      <c r="I180" s="27"/>
      <c r="K180" s="27"/>
      <c r="L180" s="27"/>
      <c r="N180" s="27"/>
      <c r="O180" s="27"/>
    </row>
    <row r="181" spans="8:15" ht="15.75" customHeight="1">
      <c r="H181" s="27"/>
      <c r="I181" s="27"/>
      <c r="K181" s="27"/>
      <c r="L181" s="27"/>
      <c r="N181" s="27"/>
      <c r="O181" s="27"/>
    </row>
    <row r="182" spans="8:15" ht="15.75" customHeight="1">
      <c r="H182" s="27"/>
      <c r="I182" s="27"/>
      <c r="K182" s="27"/>
      <c r="L182" s="27"/>
      <c r="N182" s="27"/>
      <c r="O182" s="27"/>
    </row>
    <row r="183" spans="8:15" ht="15.75" customHeight="1">
      <c r="H183" s="27"/>
      <c r="I183" s="27"/>
      <c r="K183" s="27"/>
      <c r="L183" s="27"/>
      <c r="N183" s="27"/>
      <c r="O183" s="27"/>
    </row>
    <row r="184" spans="8:15" ht="15.75" customHeight="1">
      <c r="H184" s="27"/>
      <c r="I184" s="27"/>
      <c r="K184" s="27"/>
      <c r="L184" s="27"/>
      <c r="N184" s="27"/>
      <c r="O184" s="27"/>
    </row>
    <row r="185" spans="8:15" ht="15.75" customHeight="1">
      <c r="H185" s="27"/>
      <c r="I185" s="27"/>
      <c r="K185" s="27"/>
      <c r="L185" s="27"/>
      <c r="N185" s="27"/>
      <c r="O185" s="27"/>
    </row>
    <row r="186" spans="8:15" ht="15.75" customHeight="1">
      <c r="H186" s="27"/>
      <c r="I186" s="27"/>
      <c r="K186" s="27"/>
      <c r="L186" s="27"/>
      <c r="N186" s="27"/>
      <c r="O186" s="27"/>
    </row>
    <row r="187" spans="8:15" ht="15.75" customHeight="1">
      <c r="H187" s="27"/>
      <c r="I187" s="27"/>
      <c r="K187" s="27"/>
      <c r="L187" s="27"/>
      <c r="N187" s="27"/>
      <c r="O187" s="27"/>
    </row>
    <row r="188" spans="8:15" ht="15.75" customHeight="1">
      <c r="H188" s="27"/>
      <c r="I188" s="27"/>
      <c r="K188" s="27"/>
      <c r="L188" s="27"/>
      <c r="N188" s="27"/>
      <c r="O188" s="27"/>
    </row>
    <row r="189" spans="8:15" ht="15.75" customHeight="1">
      <c r="H189" s="27"/>
      <c r="I189" s="27"/>
      <c r="K189" s="27"/>
      <c r="L189" s="27"/>
      <c r="N189" s="27"/>
      <c r="O189" s="27"/>
    </row>
    <row r="190" spans="8:15" ht="15.75" customHeight="1">
      <c r="H190" s="27"/>
      <c r="I190" s="27"/>
      <c r="K190" s="27"/>
      <c r="L190" s="27"/>
      <c r="N190" s="27"/>
      <c r="O190" s="27"/>
    </row>
    <row r="191" spans="8:15" ht="15.75" customHeight="1">
      <c r="H191" s="27"/>
      <c r="I191" s="27"/>
      <c r="K191" s="27"/>
      <c r="L191" s="27"/>
      <c r="N191" s="27"/>
      <c r="O191" s="27"/>
    </row>
    <row r="192" spans="8:15" ht="15.75" customHeight="1">
      <c r="H192" s="27"/>
      <c r="I192" s="27"/>
      <c r="K192" s="27"/>
      <c r="L192" s="27"/>
      <c r="N192" s="27"/>
      <c r="O192" s="27"/>
    </row>
    <row r="193" spans="8:15" ht="15.75" customHeight="1">
      <c r="H193" s="27"/>
      <c r="I193" s="27"/>
      <c r="K193" s="27"/>
      <c r="L193" s="27"/>
      <c r="N193" s="27"/>
      <c r="O193" s="27"/>
    </row>
    <row r="194" spans="8:15" ht="15.75" customHeight="1">
      <c r="H194" s="27"/>
      <c r="I194" s="27"/>
      <c r="K194" s="27"/>
      <c r="L194" s="27"/>
      <c r="N194" s="27"/>
      <c r="O194" s="27"/>
    </row>
    <row r="195" spans="8:15" ht="15.75" customHeight="1">
      <c r="H195" s="27"/>
      <c r="I195" s="27"/>
      <c r="K195" s="27"/>
      <c r="L195" s="27"/>
      <c r="N195" s="27"/>
      <c r="O195" s="27"/>
    </row>
    <row r="196" spans="8:15" ht="15.75" customHeight="1">
      <c r="H196" s="27"/>
      <c r="I196" s="27"/>
      <c r="K196" s="27"/>
      <c r="L196" s="27"/>
      <c r="N196" s="27"/>
      <c r="O196" s="27"/>
    </row>
    <row r="197" spans="8:15" ht="15.75" customHeight="1">
      <c r="H197" s="27"/>
      <c r="I197" s="27"/>
      <c r="K197" s="27"/>
      <c r="L197" s="27"/>
      <c r="N197" s="27"/>
      <c r="O197" s="27"/>
    </row>
    <row r="198" spans="8:15" ht="15.75" customHeight="1">
      <c r="H198" s="27"/>
      <c r="I198" s="27"/>
      <c r="K198" s="27"/>
      <c r="L198" s="27"/>
      <c r="N198" s="27"/>
      <c r="O198" s="27"/>
    </row>
    <row r="199" spans="8:15" ht="15.75" customHeight="1">
      <c r="H199" s="27"/>
      <c r="I199" s="27"/>
      <c r="K199" s="27"/>
      <c r="L199" s="27"/>
      <c r="N199" s="27"/>
      <c r="O199" s="27"/>
    </row>
    <row r="200" spans="8:15" ht="15.75" customHeight="1">
      <c r="H200" s="27"/>
      <c r="I200" s="27"/>
      <c r="K200" s="27"/>
      <c r="L200" s="27"/>
      <c r="N200" s="27"/>
      <c r="O200" s="27"/>
    </row>
    <row r="201" spans="8:15" ht="15.75" customHeight="1">
      <c r="H201" s="27"/>
      <c r="I201" s="27"/>
      <c r="K201" s="27"/>
      <c r="L201" s="27"/>
      <c r="N201" s="27"/>
      <c r="O201" s="27"/>
    </row>
    <row r="202" spans="8:15" ht="15.75" customHeight="1">
      <c r="H202" s="27"/>
      <c r="I202" s="27"/>
      <c r="K202" s="27"/>
      <c r="L202" s="27"/>
      <c r="N202" s="27"/>
      <c r="O202" s="27"/>
    </row>
    <row r="203" spans="8:15" ht="15.75" customHeight="1">
      <c r="H203" s="27"/>
      <c r="I203" s="27"/>
      <c r="K203" s="27"/>
      <c r="L203" s="27"/>
      <c r="N203" s="27"/>
      <c r="O203" s="27"/>
    </row>
    <row r="204" spans="8:15" ht="15.75" customHeight="1">
      <c r="H204" s="27"/>
      <c r="I204" s="27"/>
      <c r="K204" s="27"/>
      <c r="L204" s="27"/>
      <c r="N204" s="27"/>
      <c r="O204" s="27"/>
    </row>
    <row r="205" spans="8:15" ht="15.75" customHeight="1">
      <c r="H205" s="27"/>
      <c r="I205" s="27"/>
      <c r="K205" s="27"/>
      <c r="L205" s="27"/>
      <c r="N205" s="27"/>
      <c r="O205" s="27"/>
    </row>
    <row r="206" spans="8:15" ht="15.75" customHeight="1">
      <c r="H206" s="27"/>
      <c r="I206" s="27"/>
      <c r="K206" s="27"/>
      <c r="L206" s="27"/>
      <c r="N206" s="27"/>
      <c r="O206" s="27"/>
    </row>
    <row r="207" spans="8:15" ht="15.75" customHeight="1">
      <c r="H207" s="27"/>
      <c r="I207" s="27"/>
      <c r="K207" s="27"/>
      <c r="L207" s="27"/>
      <c r="N207" s="27"/>
      <c r="O207" s="27"/>
    </row>
    <row r="208" spans="8:15" ht="15.75" customHeight="1">
      <c r="H208" s="27"/>
      <c r="I208" s="27"/>
      <c r="K208" s="27"/>
      <c r="L208" s="27"/>
      <c r="N208" s="27"/>
      <c r="O208" s="27"/>
    </row>
    <row r="209" spans="8:15" ht="15.75" customHeight="1">
      <c r="H209" s="27"/>
      <c r="I209" s="27"/>
      <c r="K209" s="27"/>
      <c r="L209" s="27"/>
      <c r="N209" s="27"/>
      <c r="O209" s="27"/>
    </row>
    <row r="210" spans="8:15" ht="15.75" customHeight="1">
      <c r="H210" s="27"/>
      <c r="I210" s="27"/>
      <c r="K210" s="27"/>
      <c r="L210" s="27"/>
      <c r="N210" s="27"/>
      <c r="O210" s="27"/>
    </row>
    <row r="211" spans="8:15" ht="15.75" customHeight="1">
      <c r="H211" s="27"/>
      <c r="I211" s="27"/>
      <c r="K211" s="27"/>
      <c r="L211" s="27"/>
      <c r="N211" s="27"/>
      <c r="O211" s="27"/>
    </row>
    <row r="212" spans="8:15" ht="15.75" customHeight="1">
      <c r="H212" s="27"/>
      <c r="I212" s="27"/>
      <c r="K212" s="27"/>
      <c r="L212" s="27"/>
      <c r="N212" s="27"/>
      <c r="O212" s="27"/>
    </row>
    <row r="213" spans="8:15" ht="15.75" customHeight="1">
      <c r="H213" s="27"/>
      <c r="I213" s="27"/>
      <c r="K213" s="27"/>
      <c r="L213" s="27"/>
      <c r="N213" s="27"/>
      <c r="O213" s="27"/>
    </row>
    <row r="214" spans="8:15" ht="15.75" customHeight="1">
      <c r="H214" s="27"/>
      <c r="I214" s="27"/>
      <c r="K214" s="27"/>
      <c r="L214" s="27"/>
      <c r="N214" s="27"/>
      <c r="O214" s="27"/>
    </row>
    <row r="215" spans="8:15" ht="15.75" customHeight="1">
      <c r="H215" s="27"/>
      <c r="I215" s="27"/>
      <c r="K215" s="27"/>
      <c r="L215" s="27"/>
      <c r="N215" s="27"/>
      <c r="O215" s="27"/>
    </row>
    <row r="216" spans="8:15" ht="15.75" customHeight="1">
      <c r="H216" s="27"/>
      <c r="I216" s="27"/>
      <c r="K216" s="27"/>
      <c r="L216" s="27"/>
      <c r="N216" s="27"/>
      <c r="O216" s="27"/>
    </row>
    <row r="217" spans="8:15" ht="15.75" customHeight="1">
      <c r="H217" s="27"/>
      <c r="I217" s="27"/>
      <c r="K217" s="27"/>
      <c r="L217" s="27"/>
      <c r="N217" s="27"/>
      <c r="O217" s="27"/>
    </row>
    <row r="218" spans="8:15" ht="15.75" customHeight="1">
      <c r="H218" s="27"/>
      <c r="I218" s="27"/>
      <c r="K218" s="27"/>
      <c r="L218" s="27"/>
      <c r="N218" s="27"/>
      <c r="O218" s="27"/>
    </row>
    <row r="219" spans="8:15" ht="15.75" customHeight="1">
      <c r="H219" s="27"/>
      <c r="I219" s="27"/>
      <c r="K219" s="27"/>
      <c r="L219" s="27"/>
      <c r="N219" s="27"/>
      <c r="O219" s="27"/>
    </row>
    <row r="220" spans="8:15" ht="15.75" customHeight="1">
      <c r="H220" s="27"/>
      <c r="I220" s="27"/>
      <c r="K220" s="27"/>
      <c r="L220" s="27"/>
      <c r="N220" s="27"/>
      <c r="O220" s="27"/>
    </row>
    <row r="221" spans="8:15" ht="15.75" customHeight="1">
      <c r="H221" s="27"/>
      <c r="I221" s="27"/>
      <c r="K221" s="27"/>
      <c r="L221" s="27"/>
      <c r="N221" s="27"/>
      <c r="O221" s="27"/>
    </row>
    <row r="222" spans="8:15" ht="15.75" customHeight="1">
      <c r="H222" s="27"/>
      <c r="I222" s="27"/>
      <c r="K222" s="27"/>
      <c r="L222" s="27"/>
      <c r="N222" s="27"/>
      <c r="O222" s="27"/>
    </row>
    <row r="223" spans="8:15" ht="15.75" customHeight="1">
      <c r="H223" s="27"/>
      <c r="I223" s="27"/>
      <c r="K223" s="27"/>
      <c r="L223" s="27"/>
      <c r="N223" s="27"/>
      <c r="O223" s="27"/>
    </row>
    <row r="224" spans="8:15" ht="15.75" customHeight="1">
      <c r="H224" s="27"/>
      <c r="I224" s="27"/>
      <c r="K224" s="27"/>
      <c r="L224" s="27"/>
      <c r="N224" s="27"/>
      <c r="O224" s="27"/>
    </row>
    <row r="225" spans="8:15" ht="15.75" customHeight="1">
      <c r="H225" s="27"/>
      <c r="I225" s="27"/>
      <c r="K225" s="27"/>
      <c r="L225" s="27"/>
      <c r="N225" s="27"/>
      <c r="O225" s="27"/>
    </row>
    <row r="226" spans="8:15" ht="15.75" customHeight="1">
      <c r="H226" s="27"/>
      <c r="I226" s="27"/>
      <c r="K226" s="27"/>
      <c r="L226" s="27"/>
      <c r="N226" s="27"/>
      <c r="O226" s="27"/>
    </row>
    <row r="227" spans="8:15" ht="15.75" customHeight="1">
      <c r="H227" s="27"/>
      <c r="I227" s="27"/>
      <c r="K227" s="27"/>
      <c r="L227" s="27"/>
      <c r="N227" s="27"/>
      <c r="O227" s="27"/>
    </row>
    <row r="228" spans="8:15" ht="15.75" customHeight="1">
      <c r="H228" s="27"/>
      <c r="I228" s="27"/>
      <c r="K228" s="27"/>
      <c r="L228" s="27"/>
      <c r="N228" s="27"/>
      <c r="O228" s="27"/>
    </row>
    <row r="229" spans="8:15" ht="15.75" customHeight="1">
      <c r="H229" s="27"/>
      <c r="I229" s="27"/>
      <c r="K229" s="27"/>
      <c r="L229" s="27"/>
      <c r="N229" s="27"/>
      <c r="O229" s="27"/>
    </row>
    <row r="230" spans="8:15" ht="15.75" customHeight="1">
      <c r="H230" s="27"/>
      <c r="I230" s="27"/>
      <c r="K230" s="27"/>
      <c r="L230" s="27"/>
      <c r="N230" s="27"/>
      <c r="O230" s="27"/>
    </row>
    <row r="231" spans="8:15" ht="15.75" customHeight="1">
      <c r="H231" s="27"/>
      <c r="I231" s="27"/>
      <c r="K231" s="27"/>
      <c r="L231" s="27"/>
      <c r="N231" s="27"/>
      <c r="O231" s="27"/>
    </row>
    <row r="232" spans="8:15" ht="15.75" customHeight="1">
      <c r="H232" s="27"/>
      <c r="I232" s="27"/>
      <c r="K232" s="27"/>
      <c r="L232" s="27"/>
      <c r="N232" s="27"/>
      <c r="O232" s="27"/>
    </row>
    <row r="233" spans="8:15" ht="15.75" customHeight="1">
      <c r="H233" s="27"/>
      <c r="I233" s="27"/>
      <c r="K233" s="27"/>
      <c r="L233" s="27"/>
      <c r="N233" s="27"/>
      <c r="O233" s="27"/>
    </row>
    <row r="234" spans="8:15" ht="15.75" customHeight="1">
      <c r="H234" s="27"/>
      <c r="I234" s="27"/>
      <c r="K234" s="27"/>
      <c r="L234" s="27"/>
      <c r="N234" s="27"/>
      <c r="O234" s="27"/>
    </row>
    <row r="235" spans="8:15" ht="15.75" customHeight="1">
      <c r="H235" s="27"/>
      <c r="I235" s="27"/>
      <c r="K235" s="27"/>
      <c r="L235" s="27"/>
      <c r="N235" s="27"/>
      <c r="O235" s="27"/>
    </row>
    <row r="236" spans="8:15" ht="15.75" customHeight="1">
      <c r="H236" s="27"/>
      <c r="I236" s="27"/>
      <c r="K236" s="27"/>
      <c r="L236" s="27"/>
      <c r="N236" s="27"/>
      <c r="O236" s="27"/>
    </row>
    <row r="237" spans="8:15" ht="15.75" customHeight="1">
      <c r="H237" s="27"/>
      <c r="I237" s="27"/>
      <c r="K237" s="27"/>
      <c r="L237" s="27"/>
      <c r="N237" s="27"/>
      <c r="O237" s="27"/>
    </row>
    <row r="238" spans="8:15" ht="15.75" customHeight="1">
      <c r="H238" s="27"/>
      <c r="I238" s="27"/>
      <c r="K238" s="27"/>
      <c r="L238" s="27"/>
      <c r="N238" s="27"/>
      <c r="O238" s="27"/>
    </row>
    <row r="239" spans="8:15" ht="15.75" customHeight="1">
      <c r="H239" s="27"/>
      <c r="I239" s="27"/>
      <c r="K239" s="27"/>
      <c r="L239" s="27"/>
      <c r="N239" s="27"/>
      <c r="O239" s="27"/>
    </row>
    <row r="240" spans="8:15" ht="15.75" customHeight="1">
      <c r="H240" s="27"/>
      <c r="I240" s="27"/>
      <c r="K240" s="27"/>
      <c r="L240" s="27"/>
      <c r="N240" s="27"/>
      <c r="O240" s="27"/>
    </row>
    <row r="241" spans="8:15" ht="15.75" customHeight="1">
      <c r="H241" s="27"/>
      <c r="I241" s="27"/>
      <c r="K241" s="27"/>
      <c r="L241" s="27"/>
      <c r="N241" s="27"/>
      <c r="O241" s="27"/>
    </row>
    <row r="242" spans="8:15" ht="15.75" customHeight="1">
      <c r="H242" s="27"/>
      <c r="I242" s="27"/>
      <c r="K242" s="27"/>
      <c r="L242" s="27"/>
      <c r="N242" s="27"/>
      <c r="O242" s="27"/>
    </row>
    <row r="243" spans="8:15" ht="15.75" customHeight="1">
      <c r="H243" s="27"/>
      <c r="I243" s="27"/>
      <c r="K243" s="27"/>
      <c r="L243" s="27"/>
      <c r="N243" s="27"/>
      <c r="O243" s="27"/>
    </row>
    <row r="244" spans="8:15" ht="15.75" customHeight="1">
      <c r="H244" s="27"/>
      <c r="I244" s="27"/>
      <c r="K244" s="27"/>
      <c r="L244" s="27"/>
      <c r="N244" s="27"/>
      <c r="O244" s="27"/>
    </row>
    <row r="245" spans="8:15" ht="15.75" customHeight="1">
      <c r="H245" s="27"/>
      <c r="I245" s="27"/>
      <c r="K245" s="27"/>
      <c r="L245" s="27"/>
      <c r="N245" s="27"/>
      <c r="O245" s="27"/>
    </row>
    <row r="246" spans="8:15" ht="15.75" customHeight="1">
      <c r="H246" s="27"/>
      <c r="I246" s="27"/>
      <c r="K246" s="27"/>
      <c r="L246" s="27"/>
      <c r="N246" s="27"/>
      <c r="O246" s="27"/>
    </row>
    <row r="247" spans="8:15" ht="15.75" customHeight="1">
      <c r="H247" s="27"/>
      <c r="I247" s="27"/>
      <c r="K247" s="27"/>
      <c r="L247" s="27"/>
      <c r="N247" s="27"/>
      <c r="O247" s="27"/>
    </row>
    <row r="248" spans="8:15" ht="15.75" customHeight="1">
      <c r="H248" s="27"/>
      <c r="I248" s="27"/>
      <c r="K248" s="27"/>
      <c r="L248" s="27"/>
      <c r="N248" s="27"/>
      <c r="O248" s="27"/>
    </row>
    <row r="249" spans="8:15" ht="15.75" customHeight="1">
      <c r="H249" s="27"/>
      <c r="I249" s="27"/>
      <c r="K249" s="27"/>
      <c r="L249" s="27"/>
      <c r="N249" s="27"/>
      <c r="O249" s="27"/>
    </row>
    <row r="250" spans="8:15" ht="15.75" customHeight="1">
      <c r="H250" s="27"/>
      <c r="I250" s="27"/>
      <c r="K250" s="27"/>
      <c r="L250" s="27"/>
      <c r="N250" s="27"/>
      <c r="O250" s="27"/>
    </row>
    <row r="251" spans="8:15" ht="15.75" customHeight="1">
      <c r="H251" s="27"/>
      <c r="I251" s="27"/>
      <c r="K251" s="27"/>
      <c r="L251" s="27"/>
      <c r="N251" s="27"/>
      <c r="O251" s="27"/>
    </row>
    <row r="252" spans="8:15" ht="15.75" customHeight="1">
      <c r="H252" s="27"/>
      <c r="I252" s="27"/>
      <c r="K252" s="27"/>
      <c r="L252" s="27"/>
      <c r="N252" s="27"/>
      <c r="O252" s="27"/>
    </row>
    <row r="253" spans="8:15" ht="15.75" customHeight="1">
      <c r="H253" s="27"/>
      <c r="I253" s="27"/>
      <c r="K253" s="27"/>
      <c r="L253" s="27"/>
      <c r="N253" s="27"/>
      <c r="O253" s="27"/>
    </row>
    <row r="254" spans="8:15" ht="15.75" customHeight="1">
      <c r="H254" s="27"/>
      <c r="I254" s="27"/>
      <c r="K254" s="27"/>
      <c r="L254" s="27"/>
      <c r="N254" s="27"/>
      <c r="O254" s="27"/>
    </row>
    <row r="255" spans="8:15" ht="15.75" customHeight="1">
      <c r="H255" s="27"/>
      <c r="I255" s="27"/>
      <c r="K255" s="27"/>
      <c r="L255" s="27"/>
      <c r="N255" s="27"/>
      <c r="O255" s="27"/>
    </row>
    <row r="256" spans="8:15" ht="15.75" customHeight="1">
      <c r="H256" s="27"/>
      <c r="I256" s="27"/>
      <c r="K256" s="27"/>
      <c r="L256" s="27"/>
      <c r="N256" s="27"/>
      <c r="O256" s="27"/>
    </row>
    <row r="257" spans="8:15" ht="15.75" customHeight="1">
      <c r="H257" s="27"/>
      <c r="I257" s="27"/>
      <c r="K257" s="27"/>
      <c r="L257" s="27"/>
      <c r="N257" s="27"/>
      <c r="O257" s="27"/>
    </row>
    <row r="258" spans="8:15" ht="15.75" customHeight="1">
      <c r="H258" s="27"/>
      <c r="I258" s="27"/>
      <c r="K258" s="27"/>
      <c r="L258" s="27"/>
      <c r="N258" s="27"/>
      <c r="O258" s="27"/>
    </row>
    <row r="259" spans="8:15" ht="15.75" customHeight="1">
      <c r="H259" s="27"/>
      <c r="I259" s="27"/>
      <c r="K259" s="27"/>
      <c r="L259" s="27"/>
      <c r="N259" s="27"/>
      <c r="O259" s="27"/>
    </row>
    <row r="260" spans="8:15" ht="15.75" customHeight="1">
      <c r="H260" s="27"/>
      <c r="I260" s="27"/>
      <c r="K260" s="27"/>
      <c r="L260" s="27"/>
      <c r="N260" s="27"/>
      <c r="O260" s="27"/>
    </row>
    <row r="261" spans="8:15" ht="15.75" customHeight="1">
      <c r="H261" s="27"/>
      <c r="I261" s="27"/>
      <c r="K261" s="27"/>
      <c r="L261" s="27"/>
      <c r="N261" s="27"/>
      <c r="O261" s="27"/>
    </row>
    <row r="262" spans="8:15" ht="15.75" customHeight="1">
      <c r="H262" s="27"/>
      <c r="I262" s="27"/>
      <c r="K262" s="27"/>
      <c r="L262" s="27"/>
      <c r="N262" s="27"/>
      <c r="O262" s="27"/>
    </row>
    <row r="263" spans="8:15" ht="15.75" customHeight="1">
      <c r="H263" s="27"/>
      <c r="I263" s="27"/>
      <c r="K263" s="27"/>
      <c r="L263" s="27"/>
      <c r="N263" s="27"/>
      <c r="O263" s="27"/>
    </row>
    <row r="264" spans="8:15" ht="15.75" customHeight="1">
      <c r="H264" s="27"/>
      <c r="I264" s="27"/>
      <c r="K264" s="27"/>
      <c r="L264" s="27"/>
      <c r="N264" s="27"/>
      <c r="O264" s="27"/>
    </row>
    <row r="265" spans="8:15" ht="15.75" customHeight="1">
      <c r="H265" s="27"/>
      <c r="I265" s="27"/>
      <c r="K265" s="27"/>
      <c r="L265" s="27"/>
      <c r="N265" s="27"/>
      <c r="O265" s="27"/>
    </row>
    <row r="266" spans="8:15" ht="15.75" customHeight="1">
      <c r="H266" s="27"/>
      <c r="I266" s="27"/>
      <c r="K266" s="27"/>
      <c r="L266" s="27"/>
      <c r="N266" s="27"/>
      <c r="O266" s="27"/>
    </row>
    <row r="267" spans="8:15" ht="15.75" customHeight="1">
      <c r="H267" s="27"/>
      <c r="I267" s="27"/>
      <c r="K267" s="27"/>
      <c r="L267" s="27"/>
      <c r="N267" s="27"/>
      <c r="O267" s="27"/>
    </row>
    <row r="268" spans="8:15" ht="15.75" customHeight="1">
      <c r="H268" s="27"/>
      <c r="I268" s="27"/>
      <c r="K268" s="27"/>
      <c r="L268" s="27"/>
      <c r="N268" s="27"/>
      <c r="O268" s="27"/>
    </row>
    <row r="269" spans="8:15" ht="15.75" customHeight="1">
      <c r="H269" s="27"/>
      <c r="I269" s="27"/>
      <c r="K269" s="27"/>
      <c r="L269" s="27"/>
      <c r="N269" s="27"/>
      <c r="O269" s="27"/>
    </row>
    <row r="270" spans="8:15" ht="15.75" customHeight="1">
      <c r="H270" s="27"/>
      <c r="I270" s="27"/>
      <c r="K270" s="27"/>
      <c r="L270" s="27"/>
      <c r="N270" s="27"/>
      <c r="O270" s="27"/>
    </row>
    <row r="271" spans="8:15" ht="15.75" customHeight="1">
      <c r="H271" s="27"/>
      <c r="I271" s="27"/>
      <c r="K271" s="27"/>
      <c r="L271" s="27"/>
      <c r="N271" s="27"/>
      <c r="O271" s="27"/>
    </row>
    <row r="272" spans="8:15" ht="15.75" customHeight="1">
      <c r="H272" s="27"/>
      <c r="I272" s="27"/>
      <c r="K272" s="27"/>
      <c r="L272" s="27"/>
      <c r="N272" s="27"/>
      <c r="O272" s="27"/>
    </row>
    <row r="273" spans="8:15" ht="15.75" customHeight="1">
      <c r="H273" s="27"/>
      <c r="I273" s="27"/>
      <c r="K273" s="27"/>
      <c r="L273" s="27"/>
      <c r="N273" s="27"/>
      <c r="O273" s="27"/>
    </row>
    <row r="274" spans="8:15" ht="15.75" customHeight="1">
      <c r="H274" s="27"/>
      <c r="I274" s="27"/>
      <c r="K274" s="27"/>
      <c r="L274" s="27"/>
      <c r="N274" s="27"/>
      <c r="O274" s="27"/>
    </row>
    <row r="275" spans="8:15" ht="15.75" customHeight="1">
      <c r="H275" s="27"/>
      <c r="I275" s="27"/>
      <c r="K275" s="27"/>
      <c r="L275" s="27"/>
      <c r="N275" s="27"/>
      <c r="O275" s="27"/>
    </row>
    <row r="276" spans="8:15" ht="15.75" customHeight="1">
      <c r="H276" s="27"/>
      <c r="I276" s="27"/>
      <c r="K276" s="27"/>
      <c r="L276" s="27"/>
      <c r="N276" s="27"/>
      <c r="O276" s="27"/>
    </row>
    <row r="277" spans="8:15" ht="15.75" customHeight="1">
      <c r="H277" s="27"/>
      <c r="I277" s="27"/>
      <c r="K277" s="27"/>
      <c r="L277" s="27"/>
      <c r="N277" s="27"/>
      <c r="O277" s="27"/>
    </row>
    <row r="278" spans="8:15" ht="15.75" customHeight="1">
      <c r="H278" s="27"/>
      <c r="I278" s="27"/>
      <c r="K278" s="27"/>
      <c r="L278" s="27"/>
      <c r="N278" s="27"/>
      <c r="O278" s="27"/>
    </row>
    <row r="279" spans="8:15" ht="15.75" customHeight="1">
      <c r="H279" s="27"/>
      <c r="I279" s="27"/>
      <c r="K279" s="27"/>
      <c r="L279" s="27"/>
      <c r="N279" s="27"/>
      <c r="O279" s="27"/>
    </row>
    <row r="280" spans="8:15" ht="15.75" customHeight="1">
      <c r="H280" s="27"/>
      <c r="I280" s="27"/>
      <c r="K280" s="27"/>
      <c r="L280" s="27"/>
      <c r="N280" s="27"/>
      <c r="O280" s="27"/>
    </row>
    <row r="281" spans="8:15" ht="15.75" customHeight="1">
      <c r="H281" s="27"/>
      <c r="I281" s="27"/>
      <c r="K281" s="27"/>
      <c r="L281" s="27"/>
      <c r="N281" s="27"/>
      <c r="O281" s="27"/>
    </row>
    <row r="282" spans="8:15" ht="15.75" customHeight="1">
      <c r="H282" s="27"/>
      <c r="I282" s="27"/>
      <c r="K282" s="27"/>
      <c r="L282" s="27"/>
      <c r="N282" s="27"/>
      <c r="O282" s="27"/>
    </row>
    <row r="283" spans="8:15" ht="15.75" customHeight="1">
      <c r="H283" s="27"/>
      <c r="I283" s="27"/>
      <c r="K283" s="27"/>
      <c r="L283" s="27"/>
      <c r="N283" s="27"/>
      <c r="O283" s="27"/>
    </row>
    <row r="284" spans="8:15" ht="15.75" customHeight="1">
      <c r="H284" s="27"/>
      <c r="I284" s="27"/>
      <c r="K284" s="27"/>
      <c r="L284" s="27"/>
      <c r="N284" s="27"/>
      <c r="O284" s="27"/>
    </row>
    <row r="285" spans="8:15" ht="15.75" customHeight="1">
      <c r="H285" s="27"/>
      <c r="I285" s="27"/>
      <c r="K285" s="27"/>
      <c r="L285" s="27"/>
      <c r="N285" s="27"/>
      <c r="O285" s="27"/>
    </row>
    <row r="286" spans="8:15" ht="15.75" customHeight="1">
      <c r="H286" s="27"/>
      <c r="I286" s="27"/>
      <c r="K286" s="27"/>
      <c r="L286" s="27"/>
      <c r="N286" s="27"/>
      <c r="O286" s="27"/>
    </row>
    <row r="287" spans="8:15" ht="15.75" customHeight="1">
      <c r="H287" s="27"/>
      <c r="I287" s="27"/>
      <c r="K287" s="27"/>
      <c r="L287" s="27"/>
      <c r="N287" s="27"/>
      <c r="O287" s="27"/>
    </row>
    <row r="288" spans="8:15" ht="15.75" customHeight="1">
      <c r="H288" s="27"/>
      <c r="I288" s="27"/>
      <c r="K288" s="27"/>
      <c r="L288" s="27"/>
      <c r="N288" s="27"/>
      <c r="O288" s="27"/>
    </row>
    <row r="289" spans="8:15" ht="15.75" customHeight="1">
      <c r="H289" s="27"/>
      <c r="I289" s="27"/>
      <c r="K289" s="27"/>
      <c r="L289" s="27"/>
      <c r="N289" s="27"/>
      <c r="O289" s="27"/>
    </row>
    <row r="290" spans="8:15" ht="15.75" customHeight="1">
      <c r="H290" s="27"/>
      <c r="I290" s="27"/>
      <c r="K290" s="27"/>
      <c r="L290" s="27"/>
      <c r="N290" s="27"/>
      <c r="O290" s="27"/>
    </row>
    <row r="291" spans="8:15" ht="15.75" customHeight="1">
      <c r="H291" s="27"/>
      <c r="I291" s="27"/>
      <c r="K291" s="27"/>
      <c r="L291" s="27"/>
      <c r="N291" s="27"/>
      <c r="O291" s="27"/>
    </row>
    <row r="292" spans="8:15" ht="15.75" customHeight="1">
      <c r="H292" s="27"/>
      <c r="I292" s="27"/>
      <c r="K292" s="27"/>
      <c r="L292" s="27"/>
      <c r="N292" s="27"/>
      <c r="O292" s="27"/>
    </row>
    <row r="293" spans="8:15" ht="15.75" customHeight="1">
      <c r="H293" s="27"/>
      <c r="I293" s="27"/>
      <c r="K293" s="27"/>
      <c r="L293" s="27"/>
      <c r="N293" s="27"/>
      <c r="O293" s="27"/>
    </row>
    <row r="294" spans="8:15" ht="15.75" customHeight="1">
      <c r="H294" s="27"/>
      <c r="I294" s="27"/>
      <c r="K294" s="27"/>
      <c r="L294" s="27"/>
      <c r="N294" s="27"/>
      <c r="O294" s="27"/>
    </row>
    <row r="295" spans="8:15" ht="15.75" customHeight="1">
      <c r="H295" s="27"/>
      <c r="I295" s="27"/>
      <c r="K295" s="27"/>
      <c r="L295" s="27"/>
      <c r="N295" s="27"/>
      <c r="O295" s="27"/>
    </row>
    <row r="296" spans="8:15" ht="15.75" customHeight="1">
      <c r="H296" s="27"/>
      <c r="I296" s="27"/>
      <c r="K296" s="27"/>
      <c r="L296" s="27"/>
      <c r="N296" s="27"/>
      <c r="O296" s="27"/>
    </row>
    <row r="297" spans="8:15" ht="15.75" customHeight="1">
      <c r="H297" s="27"/>
      <c r="I297" s="27"/>
      <c r="K297" s="27"/>
      <c r="L297" s="27"/>
      <c r="N297" s="27"/>
      <c r="O297" s="27"/>
    </row>
    <row r="298" spans="8:15" ht="15.75" customHeight="1">
      <c r="H298" s="27"/>
      <c r="I298" s="27"/>
      <c r="K298" s="27"/>
      <c r="L298" s="27"/>
      <c r="N298" s="27"/>
      <c r="O298" s="27"/>
    </row>
    <row r="299" spans="8:15" ht="15.75" customHeight="1">
      <c r="H299" s="27"/>
      <c r="I299" s="27"/>
      <c r="K299" s="19"/>
      <c r="L299" s="19"/>
      <c r="N299" s="27"/>
      <c r="O299" s="27"/>
    </row>
    <row r="300" spans="8:15" ht="15.75" customHeight="1">
      <c r="H300" s="27"/>
      <c r="I300" s="27"/>
      <c r="K300" s="19"/>
      <c r="L300" s="19"/>
      <c r="N300" s="27"/>
      <c r="O300" s="27"/>
    </row>
    <row r="301" spans="8:15" ht="15.75" customHeight="1">
      <c r="H301" s="27"/>
      <c r="I301" s="27"/>
      <c r="K301" s="19"/>
      <c r="L301" s="19"/>
      <c r="N301" s="27"/>
      <c r="O301" s="27"/>
    </row>
    <row r="302" spans="8:15" ht="15.75" customHeight="1">
      <c r="H302" s="27"/>
      <c r="I302" s="27"/>
      <c r="K302" s="19"/>
      <c r="L302" s="19"/>
      <c r="N302" s="27"/>
      <c r="O302" s="27"/>
    </row>
  </sheetData>
  <mergeCells count="19">
    <mergeCell ref="Q2:Q26"/>
    <mergeCell ref="I4:I5"/>
    <mergeCell ref="N4:N5"/>
    <mergeCell ref="F4:G4"/>
    <mergeCell ref="J2:K2"/>
    <mergeCell ref="L2:M2"/>
    <mergeCell ref="J4:K4"/>
    <mergeCell ref="L4:M4"/>
    <mergeCell ref="A1:O1"/>
    <mergeCell ref="A2:H2"/>
    <mergeCell ref="A3:H3"/>
    <mergeCell ref="N3:O3"/>
    <mergeCell ref="A4:A5"/>
    <mergeCell ref="B4:B5"/>
    <mergeCell ref="O4:O5"/>
    <mergeCell ref="C4:C5"/>
    <mergeCell ref="E4:E5"/>
    <mergeCell ref="H4:H5"/>
    <mergeCell ref="D4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N1001"/>
  <sheetViews>
    <sheetView topLeftCell="G1" workbookViewId="0">
      <selection activeCell="F6" sqref="F6"/>
    </sheetView>
  </sheetViews>
  <sheetFormatPr defaultColWidth="12.6328125" defaultRowHeight="15.75" customHeight="1"/>
  <cols>
    <col min="1" max="1" width="7.36328125" style="2" customWidth="1"/>
    <col min="2" max="3" width="40.90625" style="2" customWidth="1"/>
    <col min="4" max="4" width="20.36328125" style="2" customWidth="1"/>
    <col min="5" max="5" width="28.54296875" style="2" customWidth="1"/>
    <col min="6" max="7" width="18.90625" style="34" customWidth="1"/>
    <col min="8" max="9" width="18.90625" style="2" customWidth="1"/>
    <col min="10" max="12" width="18.90625" style="34" customWidth="1"/>
    <col min="13" max="13" width="5.90625" customWidth="1"/>
    <col min="14" max="14" width="45.90625" customWidth="1"/>
  </cols>
  <sheetData>
    <row r="1" spans="1:14" ht="33.75" customHeight="1">
      <c r="A1" s="66" t="s">
        <v>51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4" ht="13">
      <c r="A2" s="68" t="s">
        <v>6</v>
      </c>
      <c r="B2" s="69"/>
      <c r="C2" s="69"/>
      <c r="D2" s="69"/>
      <c r="E2" s="69"/>
      <c r="F2" s="41">
        <f>SUM($F$6:$F1001)</f>
        <v>0</v>
      </c>
      <c r="G2" s="76">
        <f>SUM(G3:H3)</f>
        <v>0</v>
      </c>
      <c r="H2" s="77"/>
      <c r="I2" s="76">
        <f>SUM(I3:J3)</f>
        <v>0</v>
      </c>
      <c r="J2" s="77"/>
      <c r="K2" s="41">
        <f>SUM($K$6:$K1001)</f>
        <v>0</v>
      </c>
      <c r="L2" s="41">
        <f>SUM($L$6:$L$1001)</f>
        <v>0</v>
      </c>
      <c r="N2" s="86" t="s">
        <v>56</v>
      </c>
    </row>
    <row r="3" spans="1:14" ht="13">
      <c r="A3" s="71" t="s">
        <v>7</v>
      </c>
      <c r="B3" s="69"/>
      <c r="C3" s="69"/>
      <c r="D3" s="69"/>
      <c r="E3" s="69"/>
      <c r="F3" s="42"/>
      <c r="G3" s="32">
        <f>SUM($G$6:$G1001)</f>
        <v>0</v>
      </c>
      <c r="H3" s="32">
        <f>SUM($H$6:$H$1001)</f>
        <v>0</v>
      </c>
      <c r="I3" s="32">
        <f>SUM($I$6:$I$1001)</f>
        <v>0</v>
      </c>
      <c r="J3" s="32">
        <f>SUM($J$6:$J$1001)</f>
        <v>0</v>
      </c>
      <c r="K3" s="111"/>
      <c r="L3" s="75"/>
      <c r="N3" s="87"/>
    </row>
    <row r="4" spans="1:14" ht="13">
      <c r="A4" s="78" t="s">
        <v>8</v>
      </c>
      <c r="B4" s="78" t="s">
        <v>9</v>
      </c>
      <c r="C4" s="104" t="s">
        <v>17</v>
      </c>
      <c r="D4" s="104" t="s">
        <v>14</v>
      </c>
      <c r="E4" s="104" t="s">
        <v>10</v>
      </c>
      <c r="F4" s="92" t="s">
        <v>31</v>
      </c>
      <c r="G4" s="83" t="s">
        <v>55</v>
      </c>
      <c r="H4" s="84"/>
      <c r="I4" s="84" t="s">
        <v>42</v>
      </c>
      <c r="J4" s="85"/>
      <c r="K4" s="92" t="s">
        <v>2</v>
      </c>
      <c r="L4" s="92" t="s">
        <v>6</v>
      </c>
      <c r="N4" s="87"/>
    </row>
    <row r="5" spans="1:14" ht="13">
      <c r="A5" s="79"/>
      <c r="B5" s="79"/>
      <c r="C5" s="79"/>
      <c r="D5" s="79"/>
      <c r="E5" s="79"/>
      <c r="F5" s="93"/>
      <c r="G5" s="39" t="s">
        <v>20</v>
      </c>
      <c r="H5" s="54" t="s">
        <v>21</v>
      </c>
      <c r="I5" s="23" t="s">
        <v>20</v>
      </c>
      <c r="J5" s="39" t="s">
        <v>21</v>
      </c>
      <c r="K5" s="93"/>
      <c r="L5" s="93"/>
      <c r="N5" s="87"/>
    </row>
    <row r="6" spans="1:14" ht="12.5">
      <c r="A6" s="7"/>
      <c r="F6" s="29"/>
      <c r="G6" s="35"/>
      <c r="H6" s="52"/>
      <c r="I6" s="52"/>
      <c r="J6" s="35"/>
      <c r="K6" s="29"/>
      <c r="L6" s="27">
        <f>SUM(F6:K6)</f>
        <v>0</v>
      </c>
      <c r="N6" s="87"/>
    </row>
    <row r="7" spans="1:14" ht="12.5">
      <c r="A7" s="7"/>
      <c r="F7" s="27"/>
      <c r="G7" s="35"/>
      <c r="H7" s="52"/>
      <c r="I7" s="51"/>
      <c r="J7" s="35"/>
      <c r="K7" s="27"/>
      <c r="L7" s="27"/>
      <c r="N7" s="87"/>
    </row>
    <row r="8" spans="1:14" ht="12.5">
      <c r="A8" s="7"/>
      <c r="F8" s="27"/>
      <c r="G8" s="35"/>
      <c r="H8" s="51"/>
      <c r="I8" s="51"/>
      <c r="J8" s="35"/>
      <c r="K8" s="27"/>
      <c r="L8" s="27"/>
      <c r="N8" s="87"/>
    </row>
    <row r="9" spans="1:14" ht="12.5">
      <c r="F9" s="27"/>
      <c r="G9" s="35"/>
      <c r="H9" s="51"/>
      <c r="I9" s="51"/>
      <c r="J9" s="35"/>
      <c r="K9" s="27"/>
      <c r="L9" s="27"/>
      <c r="N9" s="87"/>
    </row>
    <row r="10" spans="1:14" ht="12.5">
      <c r="A10" s="7"/>
      <c r="F10" s="27"/>
      <c r="G10" s="35"/>
      <c r="H10" s="51"/>
      <c r="I10" s="51"/>
      <c r="J10" s="35"/>
      <c r="K10" s="27"/>
      <c r="L10" s="27"/>
      <c r="N10" s="87"/>
    </row>
    <row r="11" spans="1:14" ht="12.5">
      <c r="A11" s="7"/>
      <c r="F11" s="27"/>
      <c r="G11" s="35"/>
      <c r="H11" s="29"/>
      <c r="I11" s="27"/>
      <c r="J11" s="35"/>
      <c r="K11" s="27"/>
      <c r="L11" s="27"/>
      <c r="N11" s="87"/>
    </row>
    <row r="12" spans="1:14" ht="12.5">
      <c r="A12" s="7"/>
      <c r="F12" s="27"/>
      <c r="G12" s="35"/>
      <c r="H12" s="27"/>
      <c r="I12" s="27"/>
      <c r="J12" s="35"/>
      <c r="K12" s="27"/>
      <c r="L12" s="27"/>
      <c r="N12" s="87"/>
    </row>
    <row r="13" spans="1:14" ht="12.5">
      <c r="F13" s="26"/>
      <c r="G13" s="35"/>
      <c r="H13" s="51"/>
      <c r="I13" s="51"/>
      <c r="J13" s="35"/>
      <c r="K13" s="26"/>
      <c r="L13" s="27"/>
      <c r="N13" s="87"/>
    </row>
    <row r="14" spans="1:14" ht="12.5">
      <c r="F14" s="26"/>
      <c r="G14" s="35"/>
      <c r="H14" s="51"/>
      <c r="I14" s="51"/>
      <c r="J14" s="35"/>
      <c r="K14" s="26"/>
      <c r="L14" s="27"/>
      <c r="N14" s="87"/>
    </row>
    <row r="15" spans="1:14" ht="12.5">
      <c r="F15" s="26"/>
      <c r="G15" s="35"/>
      <c r="H15" s="51"/>
      <c r="I15" s="51"/>
      <c r="J15" s="35"/>
      <c r="K15" s="26"/>
      <c r="L15" s="27"/>
      <c r="N15" s="87"/>
    </row>
    <row r="16" spans="1:14" ht="12.5">
      <c r="F16" s="26"/>
      <c r="G16" s="35"/>
      <c r="H16" s="51"/>
      <c r="I16" s="51"/>
      <c r="J16" s="35"/>
      <c r="K16" s="26"/>
      <c r="L16" s="27"/>
      <c r="N16" s="87"/>
    </row>
    <row r="17" spans="6:14" ht="12.5">
      <c r="F17" s="26"/>
      <c r="G17" s="35"/>
      <c r="H17" s="27"/>
      <c r="I17" s="27"/>
      <c r="J17" s="35"/>
      <c r="K17" s="26"/>
      <c r="L17" s="27"/>
      <c r="N17" s="87"/>
    </row>
    <row r="18" spans="6:14" ht="12.5">
      <c r="F18" s="26"/>
      <c r="G18" s="35"/>
      <c r="H18" s="27"/>
      <c r="I18" s="27"/>
      <c r="J18" s="35"/>
      <c r="K18" s="26"/>
      <c r="L18" s="27"/>
      <c r="N18" s="87"/>
    </row>
    <row r="19" spans="6:14" ht="12.5">
      <c r="F19" s="26"/>
      <c r="G19" s="35"/>
      <c r="H19" s="27"/>
      <c r="I19" s="27"/>
      <c r="J19" s="35"/>
      <c r="K19" s="26"/>
      <c r="L19" s="27"/>
      <c r="N19" s="87"/>
    </row>
    <row r="20" spans="6:14" ht="12.5">
      <c r="F20" s="26"/>
      <c r="G20" s="35"/>
      <c r="H20" s="27"/>
      <c r="I20" s="27"/>
      <c r="J20" s="35"/>
      <c r="K20" s="26"/>
      <c r="L20" s="27"/>
      <c r="N20" s="87"/>
    </row>
    <row r="21" spans="6:14" ht="12.5">
      <c r="F21" s="26"/>
      <c r="G21" s="35"/>
      <c r="H21" s="27"/>
      <c r="I21" s="27"/>
      <c r="J21" s="35"/>
      <c r="K21" s="26"/>
      <c r="L21" s="26"/>
    </row>
    <row r="22" spans="6:14" ht="12.5">
      <c r="F22" s="26"/>
      <c r="G22" s="35"/>
      <c r="H22" s="27"/>
      <c r="I22" s="27"/>
      <c r="J22" s="35"/>
      <c r="K22" s="26"/>
      <c r="L22" s="26"/>
    </row>
    <row r="23" spans="6:14" ht="12.5">
      <c r="F23" s="26"/>
      <c r="G23" s="35"/>
      <c r="H23" s="27"/>
      <c r="I23" s="27"/>
      <c r="J23" s="35"/>
      <c r="K23" s="26"/>
      <c r="L23" s="26"/>
    </row>
    <row r="24" spans="6:14" ht="12.5">
      <c r="F24" s="26"/>
      <c r="G24" s="35"/>
      <c r="H24" s="27"/>
      <c r="I24" s="27"/>
      <c r="J24" s="35"/>
      <c r="K24" s="26"/>
      <c r="L24" s="26"/>
    </row>
    <row r="25" spans="6:14" ht="12.5">
      <c r="F25" s="26"/>
      <c r="G25" s="35"/>
      <c r="H25" s="27"/>
      <c r="I25" s="27"/>
      <c r="J25" s="35"/>
      <c r="K25" s="26"/>
      <c r="L25" s="26"/>
    </row>
    <row r="26" spans="6:14" ht="12.5">
      <c r="F26" s="26"/>
      <c r="G26" s="35"/>
      <c r="H26" s="27"/>
      <c r="I26" s="27"/>
      <c r="J26" s="35"/>
      <c r="K26" s="26"/>
      <c r="L26" s="26"/>
    </row>
    <row r="27" spans="6:14" ht="12.5">
      <c r="F27" s="26"/>
      <c r="G27" s="35"/>
      <c r="H27" s="27"/>
      <c r="I27" s="27"/>
      <c r="J27" s="35"/>
      <c r="K27" s="26"/>
      <c r="L27" s="26"/>
    </row>
    <row r="28" spans="6:14" ht="12.5">
      <c r="F28" s="26"/>
      <c r="G28" s="35"/>
      <c r="H28" s="27"/>
      <c r="I28" s="27"/>
      <c r="J28" s="35"/>
      <c r="K28" s="26"/>
      <c r="L28" s="26"/>
    </row>
    <row r="29" spans="6:14" ht="12.5">
      <c r="F29" s="26"/>
      <c r="G29" s="35"/>
      <c r="H29" s="27"/>
      <c r="I29" s="27"/>
      <c r="J29" s="35"/>
      <c r="K29" s="26"/>
      <c r="L29" s="26"/>
    </row>
    <row r="30" spans="6:14" ht="12.5">
      <c r="F30" s="26"/>
      <c r="G30" s="35"/>
      <c r="H30" s="27"/>
      <c r="I30" s="27"/>
      <c r="J30" s="35"/>
      <c r="K30" s="26"/>
      <c r="L30" s="26"/>
    </row>
    <row r="31" spans="6:14" ht="12.5">
      <c r="F31" s="26"/>
      <c r="G31" s="35"/>
      <c r="H31" s="27"/>
      <c r="I31" s="27"/>
      <c r="J31" s="35"/>
      <c r="K31" s="26"/>
      <c r="L31" s="26"/>
    </row>
    <row r="32" spans="6:14" ht="12.5">
      <c r="F32" s="26"/>
      <c r="G32" s="35"/>
      <c r="H32" s="27"/>
      <c r="I32" s="27"/>
      <c r="J32" s="35"/>
      <c r="K32" s="26"/>
      <c r="L32" s="26"/>
    </row>
    <row r="33" spans="6:12" ht="12.5">
      <c r="F33" s="26"/>
      <c r="G33" s="35"/>
      <c r="H33" s="27"/>
      <c r="I33" s="27"/>
      <c r="J33" s="35"/>
      <c r="K33" s="26"/>
      <c r="L33" s="26"/>
    </row>
    <row r="34" spans="6:12" ht="12.5">
      <c r="F34" s="26"/>
      <c r="G34" s="35"/>
      <c r="H34" s="27"/>
      <c r="I34" s="27"/>
      <c r="J34" s="35"/>
      <c r="K34" s="26"/>
      <c r="L34" s="26"/>
    </row>
    <row r="35" spans="6:12" ht="12.5">
      <c r="F35" s="26"/>
      <c r="G35" s="35"/>
      <c r="H35" s="27"/>
      <c r="I35" s="27"/>
      <c r="J35" s="35"/>
      <c r="K35" s="26"/>
      <c r="L35" s="26"/>
    </row>
    <row r="36" spans="6:12" ht="12.5">
      <c r="F36" s="26"/>
      <c r="G36" s="35"/>
      <c r="H36" s="27"/>
      <c r="I36" s="27"/>
      <c r="J36" s="35"/>
      <c r="K36" s="26"/>
      <c r="L36" s="26"/>
    </row>
    <row r="37" spans="6:12" ht="12.5">
      <c r="F37" s="26"/>
      <c r="G37" s="35"/>
      <c r="H37" s="27"/>
      <c r="I37" s="27"/>
      <c r="J37" s="35"/>
      <c r="K37" s="26"/>
      <c r="L37" s="26"/>
    </row>
    <row r="38" spans="6:12" ht="12.5">
      <c r="F38" s="26"/>
      <c r="G38" s="35"/>
      <c r="H38" s="27"/>
      <c r="I38" s="27"/>
      <c r="J38" s="35"/>
      <c r="K38" s="26"/>
      <c r="L38" s="26"/>
    </row>
    <row r="39" spans="6:12" ht="12.5">
      <c r="F39" s="26"/>
      <c r="G39" s="35"/>
      <c r="H39" s="27"/>
      <c r="I39" s="27"/>
      <c r="J39" s="35"/>
      <c r="K39" s="26"/>
      <c r="L39" s="26"/>
    </row>
    <row r="40" spans="6:12" ht="12.5">
      <c r="F40" s="26"/>
      <c r="G40" s="35"/>
      <c r="H40" s="27"/>
      <c r="I40" s="27"/>
      <c r="J40" s="35"/>
      <c r="K40" s="26"/>
      <c r="L40" s="26"/>
    </row>
    <row r="41" spans="6:12" ht="12.5">
      <c r="F41" s="26"/>
      <c r="G41" s="35"/>
      <c r="H41" s="27"/>
      <c r="I41" s="27"/>
      <c r="J41" s="35"/>
      <c r="K41" s="26"/>
      <c r="L41" s="26"/>
    </row>
    <row r="42" spans="6:12" ht="12.5">
      <c r="F42" s="26"/>
      <c r="G42" s="35"/>
      <c r="H42" s="27"/>
      <c r="I42" s="27"/>
      <c r="J42" s="35"/>
      <c r="K42" s="26"/>
      <c r="L42" s="26"/>
    </row>
    <row r="43" spans="6:12" ht="12.5">
      <c r="F43" s="26"/>
      <c r="G43" s="35"/>
      <c r="H43" s="27"/>
      <c r="I43" s="27"/>
      <c r="J43" s="35"/>
      <c r="K43" s="26"/>
      <c r="L43" s="26"/>
    </row>
    <row r="44" spans="6:12" ht="12.5">
      <c r="F44" s="26"/>
      <c r="G44" s="35"/>
      <c r="H44" s="27"/>
      <c r="I44" s="27"/>
      <c r="J44" s="35"/>
      <c r="K44" s="26"/>
      <c r="L44" s="26"/>
    </row>
    <row r="45" spans="6:12" ht="12.5">
      <c r="F45" s="26"/>
      <c r="G45" s="35"/>
      <c r="H45" s="27"/>
      <c r="I45" s="27"/>
      <c r="J45" s="35"/>
      <c r="K45" s="26"/>
      <c r="L45" s="26"/>
    </row>
    <row r="46" spans="6:12" ht="12.5">
      <c r="F46" s="26"/>
      <c r="G46" s="35"/>
      <c r="H46" s="27"/>
      <c r="I46" s="27"/>
      <c r="J46" s="35"/>
      <c r="K46" s="26"/>
      <c r="L46" s="26"/>
    </row>
    <row r="47" spans="6:12" ht="12.5">
      <c r="F47" s="26"/>
      <c r="G47" s="35"/>
      <c r="H47" s="27"/>
      <c r="I47" s="27"/>
      <c r="J47" s="35"/>
      <c r="K47" s="26"/>
      <c r="L47" s="26"/>
    </row>
    <row r="48" spans="6:12" ht="12.5">
      <c r="F48" s="26"/>
      <c r="G48" s="35"/>
      <c r="H48" s="27"/>
      <c r="I48" s="27"/>
      <c r="J48" s="35"/>
      <c r="K48" s="26"/>
      <c r="L48" s="26"/>
    </row>
    <row r="49" spans="6:12" ht="12.5">
      <c r="F49" s="26"/>
      <c r="G49" s="35"/>
      <c r="H49" s="27"/>
      <c r="I49" s="27"/>
      <c r="J49" s="35"/>
      <c r="K49" s="26"/>
      <c r="L49" s="26"/>
    </row>
    <row r="50" spans="6:12" ht="12.5">
      <c r="F50" s="26"/>
      <c r="G50" s="35"/>
      <c r="H50" s="27"/>
      <c r="I50" s="27"/>
      <c r="J50" s="35"/>
      <c r="K50" s="26"/>
      <c r="L50" s="26"/>
    </row>
    <row r="51" spans="6:12" ht="12.5">
      <c r="F51" s="26"/>
      <c r="G51" s="35"/>
      <c r="H51" s="27"/>
      <c r="I51" s="27"/>
      <c r="J51" s="35"/>
      <c r="K51" s="26"/>
      <c r="L51" s="26"/>
    </row>
    <row r="52" spans="6:12" ht="12.5">
      <c r="F52" s="26"/>
      <c r="G52" s="35"/>
      <c r="H52" s="27"/>
      <c r="I52" s="27"/>
      <c r="J52" s="35"/>
      <c r="K52" s="26"/>
      <c r="L52" s="26"/>
    </row>
    <row r="53" spans="6:12" ht="12.5">
      <c r="F53" s="26"/>
      <c r="G53" s="35"/>
      <c r="H53" s="27"/>
      <c r="I53" s="27"/>
      <c r="J53" s="35"/>
      <c r="K53" s="26"/>
      <c r="L53" s="26"/>
    </row>
    <row r="54" spans="6:12" ht="12.5">
      <c r="F54" s="26"/>
      <c r="G54" s="35"/>
      <c r="H54" s="27"/>
      <c r="I54" s="27"/>
      <c r="J54" s="35"/>
      <c r="K54" s="26"/>
      <c r="L54" s="26"/>
    </row>
    <row r="55" spans="6:12" ht="12.5">
      <c r="F55" s="26"/>
      <c r="G55" s="35"/>
      <c r="H55" s="27"/>
      <c r="I55" s="27"/>
      <c r="J55" s="35"/>
      <c r="K55" s="26"/>
      <c r="L55" s="26"/>
    </row>
    <row r="56" spans="6:12" ht="12.5">
      <c r="F56" s="26"/>
      <c r="G56" s="35"/>
      <c r="H56" s="27"/>
      <c r="I56" s="27"/>
      <c r="J56" s="35"/>
      <c r="K56" s="26"/>
      <c r="L56" s="26"/>
    </row>
    <row r="57" spans="6:12" ht="12.5">
      <c r="F57" s="26"/>
      <c r="G57" s="35"/>
      <c r="H57" s="27"/>
      <c r="I57" s="27"/>
      <c r="J57" s="35"/>
      <c r="K57" s="26"/>
      <c r="L57" s="26"/>
    </row>
    <row r="58" spans="6:12" ht="12.5">
      <c r="F58" s="26"/>
      <c r="G58" s="35"/>
      <c r="H58" s="27"/>
      <c r="I58" s="27"/>
      <c r="J58" s="35"/>
      <c r="K58" s="26"/>
      <c r="L58" s="26"/>
    </row>
    <row r="59" spans="6:12" ht="12.5">
      <c r="F59" s="26"/>
      <c r="G59" s="35"/>
      <c r="H59" s="27"/>
      <c r="I59" s="27"/>
      <c r="J59" s="35"/>
      <c r="K59" s="26"/>
      <c r="L59" s="26"/>
    </row>
    <row r="60" spans="6:12" ht="12.5">
      <c r="F60" s="26"/>
      <c r="G60" s="35"/>
      <c r="H60" s="27"/>
      <c r="I60" s="27"/>
      <c r="J60" s="35"/>
      <c r="K60" s="26"/>
      <c r="L60" s="26"/>
    </row>
    <row r="61" spans="6:12" ht="12.5">
      <c r="F61" s="26"/>
      <c r="G61" s="35"/>
      <c r="H61" s="27"/>
      <c r="I61" s="27"/>
      <c r="J61" s="35"/>
      <c r="K61" s="26"/>
      <c r="L61" s="26"/>
    </row>
    <row r="62" spans="6:12" ht="12.5">
      <c r="F62" s="26"/>
      <c r="G62" s="35"/>
      <c r="H62" s="27"/>
      <c r="I62" s="27"/>
      <c r="J62" s="35"/>
      <c r="K62" s="26"/>
      <c r="L62" s="26"/>
    </row>
    <row r="63" spans="6:12" ht="12.5">
      <c r="F63" s="26"/>
      <c r="G63" s="35"/>
      <c r="H63" s="27"/>
      <c r="I63" s="27"/>
      <c r="J63" s="35"/>
      <c r="K63" s="26"/>
      <c r="L63" s="26"/>
    </row>
    <row r="64" spans="6:12" ht="12.5">
      <c r="F64" s="26"/>
      <c r="G64" s="35"/>
      <c r="H64" s="27"/>
      <c r="I64" s="27"/>
      <c r="J64" s="35"/>
      <c r="K64" s="26"/>
      <c r="L64" s="26"/>
    </row>
    <row r="65" spans="6:12" ht="12.5">
      <c r="F65" s="26"/>
      <c r="G65" s="35"/>
      <c r="H65" s="27"/>
      <c r="I65" s="27"/>
      <c r="J65" s="35"/>
      <c r="K65" s="26"/>
      <c r="L65" s="26"/>
    </row>
    <row r="66" spans="6:12" ht="12.5">
      <c r="F66" s="26"/>
      <c r="G66" s="35"/>
      <c r="H66" s="27"/>
      <c r="I66" s="27"/>
      <c r="J66" s="35"/>
      <c r="K66" s="26"/>
      <c r="L66" s="26"/>
    </row>
    <row r="67" spans="6:12" ht="12.5">
      <c r="F67" s="26"/>
      <c r="G67" s="35"/>
      <c r="H67" s="27"/>
      <c r="I67" s="27"/>
      <c r="J67" s="35"/>
      <c r="K67" s="26"/>
      <c r="L67" s="26"/>
    </row>
    <row r="68" spans="6:12" ht="12.5">
      <c r="F68" s="26"/>
      <c r="G68" s="35"/>
      <c r="H68" s="27"/>
      <c r="I68" s="27"/>
      <c r="J68" s="35"/>
      <c r="K68" s="26"/>
      <c r="L68" s="26"/>
    </row>
    <row r="69" spans="6:12" ht="12.5">
      <c r="F69" s="26"/>
      <c r="G69" s="35"/>
      <c r="H69" s="27"/>
      <c r="I69" s="27"/>
      <c r="J69" s="35"/>
      <c r="K69" s="26"/>
      <c r="L69" s="26"/>
    </row>
    <row r="70" spans="6:12" ht="12.5">
      <c r="F70" s="26"/>
      <c r="G70" s="35"/>
      <c r="H70" s="27"/>
      <c r="I70" s="27"/>
      <c r="J70" s="35"/>
      <c r="K70" s="26"/>
      <c r="L70" s="26"/>
    </row>
    <row r="71" spans="6:12" ht="12.5">
      <c r="F71" s="26"/>
      <c r="G71" s="35"/>
      <c r="H71" s="27"/>
      <c r="I71" s="27"/>
      <c r="J71" s="35"/>
      <c r="K71" s="26"/>
      <c r="L71" s="26"/>
    </row>
    <row r="72" spans="6:12" ht="12.5">
      <c r="F72" s="26"/>
      <c r="G72" s="35"/>
      <c r="H72" s="27"/>
      <c r="I72" s="27"/>
      <c r="J72" s="35"/>
      <c r="K72" s="26"/>
      <c r="L72" s="26"/>
    </row>
    <row r="73" spans="6:12" ht="12.5">
      <c r="F73" s="26"/>
      <c r="G73" s="35"/>
      <c r="H73" s="27"/>
      <c r="I73" s="27"/>
      <c r="J73" s="35"/>
      <c r="K73" s="26"/>
      <c r="L73" s="26"/>
    </row>
    <row r="74" spans="6:12" ht="12.5">
      <c r="F74" s="26"/>
      <c r="G74" s="35"/>
      <c r="H74" s="27"/>
      <c r="I74" s="27"/>
      <c r="J74" s="35"/>
      <c r="K74" s="26"/>
      <c r="L74" s="26"/>
    </row>
    <row r="75" spans="6:12" ht="12.5">
      <c r="F75" s="26"/>
      <c r="G75" s="35"/>
      <c r="H75" s="27"/>
      <c r="I75" s="27"/>
      <c r="J75" s="35"/>
      <c r="K75" s="26"/>
      <c r="L75" s="26"/>
    </row>
    <row r="76" spans="6:12" ht="12.5">
      <c r="F76" s="26"/>
      <c r="G76" s="35"/>
      <c r="H76" s="27"/>
      <c r="I76" s="27"/>
      <c r="J76" s="35"/>
      <c r="K76" s="26"/>
      <c r="L76" s="26"/>
    </row>
    <row r="77" spans="6:12" ht="12.5">
      <c r="F77" s="26"/>
      <c r="G77" s="35"/>
      <c r="H77" s="27"/>
      <c r="I77" s="27"/>
      <c r="J77" s="35"/>
      <c r="K77" s="26"/>
      <c r="L77" s="26"/>
    </row>
    <row r="78" spans="6:12" ht="12.5">
      <c r="F78" s="26"/>
      <c r="G78" s="35"/>
      <c r="H78" s="27"/>
      <c r="I78" s="27"/>
      <c r="J78" s="35"/>
      <c r="K78" s="26"/>
      <c r="L78" s="26"/>
    </row>
    <row r="79" spans="6:12" ht="12.5">
      <c r="F79" s="26"/>
      <c r="G79" s="35"/>
      <c r="H79" s="27"/>
      <c r="I79" s="27"/>
      <c r="J79" s="35"/>
      <c r="K79" s="26"/>
      <c r="L79" s="26"/>
    </row>
    <row r="80" spans="6:12" ht="12.5">
      <c r="F80" s="26"/>
      <c r="G80" s="35"/>
      <c r="H80" s="27"/>
      <c r="I80" s="27"/>
      <c r="J80" s="35"/>
      <c r="K80" s="26"/>
      <c r="L80" s="26"/>
    </row>
    <row r="81" spans="6:12" ht="12.5">
      <c r="F81" s="26"/>
      <c r="G81" s="35"/>
      <c r="H81" s="27"/>
      <c r="I81" s="27"/>
      <c r="J81" s="35"/>
      <c r="K81" s="26"/>
      <c r="L81" s="26"/>
    </row>
    <row r="82" spans="6:12" ht="12.5">
      <c r="F82" s="26"/>
      <c r="G82" s="35"/>
      <c r="H82" s="27"/>
      <c r="I82" s="27"/>
      <c r="J82" s="35"/>
      <c r="K82" s="26"/>
      <c r="L82" s="26"/>
    </row>
    <row r="83" spans="6:12" ht="12.5">
      <c r="F83" s="26"/>
      <c r="G83" s="35"/>
      <c r="H83" s="27"/>
      <c r="I83" s="27"/>
      <c r="J83" s="35"/>
      <c r="K83" s="26"/>
      <c r="L83" s="26"/>
    </row>
    <row r="84" spans="6:12" ht="12.5">
      <c r="F84" s="26"/>
      <c r="G84" s="35"/>
      <c r="H84" s="27"/>
      <c r="I84" s="27"/>
      <c r="J84" s="35"/>
      <c r="K84" s="26"/>
      <c r="L84" s="26"/>
    </row>
    <row r="85" spans="6:12" ht="12.5">
      <c r="F85" s="26"/>
      <c r="G85" s="35"/>
      <c r="H85" s="27"/>
      <c r="I85" s="27"/>
      <c r="J85" s="35"/>
      <c r="K85" s="26"/>
      <c r="L85" s="26"/>
    </row>
    <row r="86" spans="6:12" ht="12.5">
      <c r="F86" s="26"/>
      <c r="G86" s="35"/>
      <c r="H86" s="27"/>
      <c r="I86" s="27"/>
      <c r="J86" s="35"/>
      <c r="K86" s="26"/>
      <c r="L86" s="26"/>
    </row>
    <row r="87" spans="6:12" ht="12.5">
      <c r="F87" s="26"/>
      <c r="G87" s="35"/>
      <c r="H87" s="27"/>
      <c r="I87" s="27"/>
      <c r="J87" s="35"/>
      <c r="K87" s="26"/>
      <c r="L87" s="26"/>
    </row>
    <row r="88" spans="6:12" ht="12.5">
      <c r="F88" s="26"/>
      <c r="G88" s="35"/>
      <c r="H88" s="27"/>
      <c r="I88" s="27"/>
      <c r="J88" s="35"/>
      <c r="K88" s="26"/>
      <c r="L88" s="26"/>
    </row>
    <row r="89" spans="6:12" ht="12.5">
      <c r="F89" s="26"/>
      <c r="G89" s="35"/>
      <c r="H89" s="27"/>
      <c r="I89" s="27"/>
      <c r="J89" s="35"/>
      <c r="K89" s="26"/>
      <c r="L89" s="26"/>
    </row>
    <row r="90" spans="6:12" ht="12.5">
      <c r="F90" s="26"/>
      <c r="G90" s="35"/>
      <c r="H90" s="27"/>
      <c r="I90" s="27"/>
      <c r="J90" s="35"/>
      <c r="K90" s="26"/>
      <c r="L90" s="26"/>
    </row>
    <row r="91" spans="6:12" ht="12.5">
      <c r="F91" s="26"/>
      <c r="G91" s="35"/>
      <c r="H91" s="27"/>
      <c r="I91" s="27"/>
      <c r="J91" s="35"/>
      <c r="K91" s="26"/>
      <c r="L91" s="26"/>
    </row>
    <row r="92" spans="6:12" ht="12.5">
      <c r="F92" s="26"/>
      <c r="G92" s="35"/>
      <c r="H92" s="27"/>
      <c r="I92" s="27"/>
      <c r="J92" s="35"/>
      <c r="K92" s="26"/>
      <c r="L92" s="26"/>
    </row>
    <row r="93" spans="6:12" ht="12.5">
      <c r="F93" s="26"/>
      <c r="G93" s="35"/>
      <c r="H93" s="27"/>
      <c r="I93" s="27"/>
      <c r="J93" s="35"/>
      <c r="K93" s="26"/>
      <c r="L93" s="26"/>
    </row>
    <row r="94" spans="6:12" ht="12.5">
      <c r="F94" s="26"/>
      <c r="G94" s="35"/>
      <c r="H94" s="27"/>
      <c r="I94" s="27"/>
      <c r="J94" s="35"/>
      <c r="K94" s="26"/>
      <c r="L94" s="26"/>
    </row>
    <row r="95" spans="6:12" ht="12.5">
      <c r="F95" s="26"/>
      <c r="G95" s="35"/>
      <c r="H95" s="27"/>
      <c r="I95" s="27"/>
      <c r="J95" s="35"/>
      <c r="K95" s="26"/>
      <c r="L95" s="26"/>
    </row>
    <row r="96" spans="6:12" ht="12.5">
      <c r="F96" s="26"/>
      <c r="G96" s="35"/>
      <c r="H96" s="27"/>
      <c r="I96" s="27"/>
      <c r="J96" s="35"/>
      <c r="K96" s="26"/>
      <c r="L96" s="26"/>
    </row>
    <row r="97" spans="6:12" ht="12.5">
      <c r="F97" s="26"/>
      <c r="G97" s="35"/>
      <c r="H97" s="27"/>
      <c r="I97" s="27"/>
      <c r="J97" s="35"/>
      <c r="K97" s="26"/>
      <c r="L97" s="26"/>
    </row>
    <row r="98" spans="6:12" ht="12.5">
      <c r="F98" s="26"/>
      <c r="G98" s="35"/>
      <c r="H98" s="27"/>
      <c r="I98" s="27"/>
      <c r="J98" s="35"/>
      <c r="K98" s="26"/>
      <c r="L98" s="26"/>
    </row>
    <row r="99" spans="6:12" ht="12.5">
      <c r="F99" s="26"/>
      <c r="G99" s="35"/>
      <c r="H99" s="27"/>
      <c r="I99" s="27"/>
      <c r="J99" s="35"/>
      <c r="K99" s="26"/>
      <c r="L99" s="26"/>
    </row>
    <row r="100" spans="6:12" ht="12.5">
      <c r="F100" s="26"/>
      <c r="G100" s="35"/>
      <c r="H100" s="27"/>
      <c r="I100" s="27"/>
      <c r="J100" s="35"/>
      <c r="K100" s="26"/>
      <c r="L100" s="26"/>
    </row>
    <row r="101" spans="6:12" ht="12.5">
      <c r="F101" s="26"/>
      <c r="H101" s="27"/>
      <c r="I101" s="27"/>
      <c r="K101" s="26"/>
      <c r="L101" s="26"/>
    </row>
    <row r="102" spans="6:12" ht="12.5">
      <c r="F102" s="26"/>
      <c r="H102" s="27"/>
      <c r="I102" s="27"/>
      <c r="K102" s="26"/>
      <c r="L102" s="26"/>
    </row>
    <row r="103" spans="6:12" ht="12.5">
      <c r="F103" s="26"/>
      <c r="H103" s="27"/>
      <c r="I103" s="27"/>
      <c r="K103" s="26"/>
      <c r="L103" s="26"/>
    </row>
    <row r="104" spans="6:12" ht="12.5">
      <c r="F104" s="26"/>
      <c r="H104" s="27"/>
      <c r="I104" s="27"/>
      <c r="K104" s="26"/>
      <c r="L104" s="26"/>
    </row>
    <row r="105" spans="6:12" ht="12.5">
      <c r="F105" s="26"/>
      <c r="H105" s="27"/>
      <c r="I105" s="27"/>
      <c r="K105" s="26"/>
      <c r="L105" s="26"/>
    </row>
    <row r="106" spans="6:12" ht="12.5">
      <c r="F106" s="26"/>
      <c r="H106" s="27"/>
      <c r="I106" s="27"/>
      <c r="K106" s="26"/>
      <c r="L106" s="26"/>
    </row>
    <row r="107" spans="6:12" ht="12.5">
      <c r="F107" s="26"/>
      <c r="H107" s="27"/>
      <c r="I107" s="27"/>
      <c r="K107" s="26"/>
      <c r="L107" s="26"/>
    </row>
    <row r="108" spans="6:12" ht="12.5">
      <c r="F108" s="26"/>
      <c r="H108" s="27"/>
      <c r="I108" s="27"/>
      <c r="K108" s="26"/>
      <c r="L108" s="26"/>
    </row>
    <row r="109" spans="6:12" ht="12.5">
      <c r="F109" s="26"/>
      <c r="H109" s="27"/>
      <c r="I109" s="27"/>
      <c r="K109" s="26"/>
      <c r="L109" s="26"/>
    </row>
    <row r="110" spans="6:12" ht="12.5">
      <c r="F110" s="26"/>
      <c r="H110" s="27"/>
      <c r="I110" s="27"/>
      <c r="K110" s="26"/>
      <c r="L110" s="26"/>
    </row>
    <row r="111" spans="6:12" ht="12.5">
      <c r="F111" s="26"/>
      <c r="H111" s="27"/>
      <c r="I111" s="27"/>
      <c r="K111" s="26"/>
      <c r="L111" s="26"/>
    </row>
    <row r="112" spans="6:12" ht="12.5">
      <c r="F112" s="26"/>
      <c r="H112" s="27"/>
      <c r="I112" s="27"/>
      <c r="K112" s="26"/>
      <c r="L112" s="26"/>
    </row>
    <row r="113" spans="6:12" ht="12.5">
      <c r="F113" s="26"/>
      <c r="H113" s="27"/>
      <c r="I113" s="27"/>
      <c r="K113" s="26"/>
      <c r="L113" s="26"/>
    </row>
    <row r="114" spans="6:12" ht="12.5">
      <c r="F114" s="26"/>
      <c r="H114" s="27"/>
      <c r="I114" s="27"/>
      <c r="K114" s="26"/>
      <c r="L114" s="26"/>
    </row>
    <row r="115" spans="6:12" ht="12.5">
      <c r="F115" s="26"/>
      <c r="H115" s="27"/>
      <c r="I115" s="27"/>
      <c r="K115" s="26"/>
      <c r="L115" s="26"/>
    </row>
    <row r="116" spans="6:12" ht="12.5">
      <c r="F116" s="26"/>
      <c r="H116" s="27"/>
      <c r="I116" s="27"/>
      <c r="K116" s="26"/>
      <c r="L116" s="26"/>
    </row>
    <row r="117" spans="6:12" ht="12.5">
      <c r="F117" s="26"/>
      <c r="H117" s="27"/>
      <c r="I117" s="27"/>
      <c r="K117" s="26"/>
      <c r="L117" s="26"/>
    </row>
    <row r="118" spans="6:12" ht="12.5">
      <c r="F118" s="26"/>
      <c r="H118" s="27"/>
      <c r="I118" s="27"/>
      <c r="K118" s="26"/>
      <c r="L118" s="26"/>
    </row>
    <row r="119" spans="6:12" ht="12.5">
      <c r="F119" s="26"/>
      <c r="H119" s="27"/>
      <c r="I119" s="27"/>
      <c r="K119" s="26"/>
      <c r="L119" s="26"/>
    </row>
    <row r="120" spans="6:12" ht="12.5">
      <c r="F120" s="26"/>
      <c r="H120" s="27"/>
      <c r="I120" s="27"/>
      <c r="K120" s="26"/>
      <c r="L120" s="26"/>
    </row>
    <row r="121" spans="6:12" ht="12.5">
      <c r="F121" s="26"/>
      <c r="H121" s="27"/>
      <c r="I121" s="27"/>
      <c r="K121" s="26"/>
      <c r="L121" s="26"/>
    </row>
    <row r="122" spans="6:12" ht="12.5">
      <c r="F122" s="26"/>
      <c r="H122" s="27"/>
      <c r="I122" s="27"/>
      <c r="K122" s="26"/>
      <c r="L122" s="26"/>
    </row>
    <row r="123" spans="6:12" ht="12.5">
      <c r="F123" s="26"/>
      <c r="H123" s="27"/>
      <c r="I123" s="27"/>
      <c r="K123" s="26"/>
      <c r="L123" s="26"/>
    </row>
    <row r="124" spans="6:12" ht="12.5">
      <c r="F124" s="26"/>
      <c r="H124" s="27"/>
      <c r="I124" s="27"/>
      <c r="K124" s="26"/>
      <c r="L124" s="26"/>
    </row>
    <row r="125" spans="6:12" ht="12.5">
      <c r="F125" s="26"/>
      <c r="H125" s="27"/>
      <c r="I125" s="27"/>
      <c r="K125" s="26"/>
      <c r="L125" s="26"/>
    </row>
    <row r="126" spans="6:12" ht="12.5">
      <c r="F126" s="26"/>
      <c r="H126" s="27"/>
      <c r="I126" s="27"/>
      <c r="K126" s="26"/>
      <c r="L126" s="26"/>
    </row>
    <row r="127" spans="6:12" ht="12.5">
      <c r="F127" s="26"/>
      <c r="H127" s="27"/>
      <c r="I127" s="27"/>
      <c r="K127" s="26"/>
      <c r="L127" s="26"/>
    </row>
    <row r="128" spans="6:12" ht="12.5">
      <c r="F128" s="26"/>
      <c r="H128" s="27"/>
      <c r="I128" s="27"/>
      <c r="K128" s="26"/>
      <c r="L128" s="26"/>
    </row>
    <row r="129" spans="6:12" ht="12.5">
      <c r="F129" s="26"/>
      <c r="H129" s="27"/>
      <c r="I129" s="27"/>
      <c r="K129" s="26"/>
      <c r="L129" s="26"/>
    </row>
    <row r="130" spans="6:12" ht="12.5">
      <c r="F130" s="26"/>
      <c r="H130" s="27"/>
      <c r="I130" s="27"/>
      <c r="K130" s="26"/>
      <c r="L130" s="26"/>
    </row>
    <row r="131" spans="6:12" ht="12.5">
      <c r="F131" s="26"/>
      <c r="H131" s="27"/>
      <c r="I131" s="27"/>
      <c r="K131" s="26"/>
      <c r="L131" s="26"/>
    </row>
    <row r="132" spans="6:12" ht="12.5">
      <c r="F132" s="26"/>
      <c r="H132" s="27"/>
      <c r="I132" s="27"/>
      <c r="K132" s="26"/>
      <c r="L132" s="26"/>
    </row>
    <row r="133" spans="6:12" ht="12.5">
      <c r="F133" s="26"/>
      <c r="H133" s="27"/>
      <c r="I133" s="27"/>
      <c r="K133" s="26"/>
      <c r="L133" s="26"/>
    </row>
    <row r="134" spans="6:12" ht="12.5">
      <c r="F134" s="26"/>
      <c r="H134" s="27"/>
      <c r="I134" s="27"/>
      <c r="K134" s="26"/>
      <c r="L134" s="26"/>
    </row>
    <row r="135" spans="6:12" ht="12.5">
      <c r="F135" s="26"/>
      <c r="H135" s="27"/>
      <c r="I135" s="27"/>
      <c r="K135" s="26"/>
      <c r="L135" s="26"/>
    </row>
    <row r="136" spans="6:12" ht="12.5">
      <c r="F136" s="26"/>
      <c r="H136" s="27"/>
      <c r="I136" s="27"/>
      <c r="K136" s="26"/>
      <c r="L136" s="26"/>
    </row>
    <row r="137" spans="6:12" ht="12.5">
      <c r="F137" s="26"/>
      <c r="H137" s="27"/>
      <c r="I137" s="27"/>
      <c r="K137" s="26"/>
      <c r="L137" s="26"/>
    </row>
    <row r="138" spans="6:12" ht="12.5">
      <c r="F138" s="26"/>
      <c r="H138" s="27"/>
      <c r="I138" s="27"/>
      <c r="K138" s="26"/>
      <c r="L138" s="26"/>
    </row>
    <row r="139" spans="6:12" ht="12.5">
      <c r="F139" s="26"/>
      <c r="H139" s="27"/>
      <c r="I139" s="27"/>
      <c r="K139" s="26"/>
      <c r="L139" s="26"/>
    </row>
    <row r="140" spans="6:12" ht="12.5">
      <c r="F140" s="26"/>
      <c r="H140" s="27"/>
      <c r="I140" s="27"/>
      <c r="K140" s="26"/>
      <c r="L140" s="26"/>
    </row>
    <row r="141" spans="6:12" ht="12.5">
      <c r="F141" s="26"/>
      <c r="H141" s="27"/>
      <c r="I141" s="27"/>
      <c r="K141" s="26"/>
      <c r="L141" s="26"/>
    </row>
    <row r="142" spans="6:12" ht="12.5">
      <c r="F142" s="26"/>
      <c r="H142" s="27"/>
      <c r="I142" s="27"/>
      <c r="K142" s="26"/>
      <c r="L142" s="26"/>
    </row>
    <row r="143" spans="6:12" ht="12.5">
      <c r="F143" s="26"/>
      <c r="H143" s="27"/>
      <c r="I143" s="27"/>
      <c r="K143" s="26"/>
      <c r="L143" s="26"/>
    </row>
    <row r="144" spans="6:12" ht="12.5">
      <c r="F144" s="26"/>
      <c r="H144" s="27"/>
      <c r="I144" s="27"/>
      <c r="K144" s="26"/>
      <c r="L144" s="26"/>
    </row>
    <row r="145" spans="6:12" ht="12.5">
      <c r="F145" s="26"/>
      <c r="H145" s="27"/>
      <c r="I145" s="27"/>
      <c r="K145" s="26"/>
      <c r="L145" s="26"/>
    </row>
    <row r="146" spans="6:12" ht="12.5">
      <c r="F146" s="26"/>
      <c r="H146" s="27"/>
      <c r="I146" s="27"/>
      <c r="K146" s="26"/>
      <c r="L146" s="26"/>
    </row>
    <row r="147" spans="6:12" ht="12.5">
      <c r="F147" s="26"/>
      <c r="H147" s="27"/>
      <c r="I147" s="27"/>
      <c r="K147" s="26"/>
      <c r="L147" s="26"/>
    </row>
    <row r="148" spans="6:12" ht="12.5">
      <c r="F148" s="26"/>
      <c r="H148" s="27"/>
      <c r="I148" s="27"/>
      <c r="K148" s="26"/>
      <c r="L148" s="26"/>
    </row>
    <row r="149" spans="6:12" ht="12.5">
      <c r="F149" s="26"/>
      <c r="H149" s="27"/>
      <c r="I149" s="27"/>
      <c r="K149" s="26"/>
      <c r="L149" s="26"/>
    </row>
    <row r="150" spans="6:12" ht="12.5">
      <c r="F150" s="26"/>
      <c r="H150" s="27"/>
      <c r="I150" s="27"/>
      <c r="K150" s="26"/>
      <c r="L150" s="26"/>
    </row>
    <row r="151" spans="6:12" ht="12.5">
      <c r="F151" s="26"/>
      <c r="H151" s="27"/>
      <c r="I151" s="27"/>
      <c r="K151" s="26"/>
      <c r="L151" s="26"/>
    </row>
    <row r="152" spans="6:12" ht="12.5">
      <c r="F152" s="26"/>
      <c r="H152" s="27"/>
      <c r="I152" s="27"/>
      <c r="K152" s="26"/>
      <c r="L152" s="26"/>
    </row>
    <row r="153" spans="6:12" ht="12.5">
      <c r="F153" s="26"/>
      <c r="H153" s="27"/>
      <c r="I153" s="27"/>
      <c r="K153" s="26"/>
      <c r="L153" s="26"/>
    </row>
    <row r="154" spans="6:12" ht="12.5">
      <c r="F154" s="26"/>
      <c r="H154" s="27"/>
      <c r="I154" s="27"/>
      <c r="K154" s="26"/>
      <c r="L154" s="26"/>
    </row>
    <row r="155" spans="6:12" ht="12.5">
      <c r="F155" s="26"/>
      <c r="H155" s="27"/>
      <c r="I155" s="27"/>
      <c r="K155" s="26"/>
      <c r="L155" s="26"/>
    </row>
    <row r="156" spans="6:12" ht="12.5">
      <c r="F156" s="26"/>
      <c r="H156" s="27"/>
      <c r="I156" s="27"/>
      <c r="K156" s="26"/>
      <c r="L156" s="26"/>
    </row>
    <row r="157" spans="6:12" ht="12.5">
      <c r="F157" s="26"/>
      <c r="H157" s="27"/>
      <c r="I157" s="27"/>
      <c r="K157" s="26"/>
      <c r="L157" s="26"/>
    </row>
    <row r="158" spans="6:12" ht="12.5">
      <c r="F158" s="26"/>
      <c r="H158" s="27"/>
      <c r="I158" s="27"/>
      <c r="K158" s="26"/>
      <c r="L158" s="26"/>
    </row>
    <row r="159" spans="6:12" ht="12.5">
      <c r="F159" s="26"/>
      <c r="H159" s="27"/>
      <c r="I159" s="27"/>
      <c r="K159" s="26"/>
      <c r="L159" s="26"/>
    </row>
    <row r="160" spans="6:12" ht="12.5">
      <c r="F160" s="26"/>
      <c r="H160" s="27"/>
      <c r="I160" s="27"/>
      <c r="K160" s="26"/>
      <c r="L160" s="26"/>
    </row>
    <row r="161" spans="6:12" ht="12.5">
      <c r="F161" s="26"/>
      <c r="H161" s="27"/>
      <c r="I161" s="27"/>
      <c r="K161" s="26"/>
      <c r="L161" s="26"/>
    </row>
    <row r="162" spans="6:12" ht="12.5">
      <c r="F162" s="26"/>
      <c r="H162" s="27"/>
      <c r="I162" s="27"/>
      <c r="K162" s="26"/>
      <c r="L162" s="26"/>
    </row>
    <row r="163" spans="6:12" ht="12.5">
      <c r="F163" s="26"/>
      <c r="H163" s="27"/>
      <c r="I163" s="27"/>
      <c r="K163" s="26"/>
      <c r="L163" s="26"/>
    </row>
    <row r="164" spans="6:12" ht="12.5">
      <c r="F164" s="26"/>
      <c r="H164" s="27"/>
      <c r="I164" s="27"/>
      <c r="K164" s="26"/>
      <c r="L164" s="26"/>
    </row>
    <row r="165" spans="6:12" ht="12.5">
      <c r="F165" s="26"/>
      <c r="H165" s="27"/>
      <c r="I165" s="27"/>
      <c r="K165" s="26"/>
      <c r="L165" s="26"/>
    </row>
    <row r="166" spans="6:12" ht="12.5">
      <c r="F166" s="26"/>
      <c r="H166" s="27"/>
      <c r="I166" s="27"/>
      <c r="K166" s="26"/>
      <c r="L166" s="26"/>
    </row>
    <row r="167" spans="6:12" ht="12.5">
      <c r="F167" s="26"/>
      <c r="H167" s="27"/>
      <c r="I167" s="27"/>
      <c r="K167" s="26"/>
      <c r="L167" s="26"/>
    </row>
    <row r="168" spans="6:12" ht="12.5">
      <c r="F168" s="26"/>
      <c r="H168" s="27"/>
      <c r="I168" s="27"/>
      <c r="K168" s="26"/>
      <c r="L168" s="26"/>
    </row>
    <row r="169" spans="6:12" ht="12.5">
      <c r="F169" s="26"/>
      <c r="H169" s="27"/>
      <c r="I169" s="27"/>
      <c r="K169" s="26"/>
      <c r="L169" s="26"/>
    </row>
    <row r="170" spans="6:12" ht="12.5">
      <c r="F170" s="26"/>
      <c r="H170" s="27"/>
      <c r="I170" s="27"/>
      <c r="K170" s="26"/>
      <c r="L170" s="26"/>
    </row>
    <row r="171" spans="6:12" ht="12.5">
      <c r="F171" s="26"/>
      <c r="H171" s="27"/>
      <c r="I171" s="27"/>
      <c r="K171" s="26"/>
      <c r="L171" s="26"/>
    </row>
    <row r="172" spans="6:12" ht="12.5">
      <c r="F172" s="26"/>
      <c r="H172" s="27"/>
      <c r="I172" s="27"/>
      <c r="K172" s="26"/>
      <c r="L172" s="26"/>
    </row>
    <row r="173" spans="6:12" ht="12.5">
      <c r="F173" s="26"/>
      <c r="H173" s="27"/>
      <c r="I173" s="27"/>
      <c r="K173" s="26"/>
      <c r="L173" s="26"/>
    </row>
    <row r="174" spans="6:12" ht="12.5">
      <c r="F174" s="26"/>
      <c r="H174" s="27"/>
      <c r="I174" s="27"/>
      <c r="K174" s="26"/>
      <c r="L174" s="26"/>
    </row>
    <row r="175" spans="6:12" ht="12.5">
      <c r="F175" s="26"/>
      <c r="H175" s="27"/>
      <c r="I175" s="27"/>
      <c r="K175" s="26"/>
      <c r="L175" s="26"/>
    </row>
    <row r="176" spans="6:12" ht="12.5">
      <c r="F176" s="26"/>
      <c r="H176" s="27"/>
      <c r="I176" s="27"/>
      <c r="K176" s="26"/>
      <c r="L176" s="26"/>
    </row>
    <row r="177" spans="6:12" ht="12.5">
      <c r="F177" s="26"/>
      <c r="H177" s="27"/>
      <c r="I177" s="27"/>
      <c r="K177" s="26"/>
      <c r="L177" s="26"/>
    </row>
    <row r="178" spans="6:12" ht="12.5">
      <c r="F178" s="26"/>
      <c r="H178" s="27"/>
      <c r="I178" s="27"/>
      <c r="K178" s="26"/>
      <c r="L178" s="26"/>
    </row>
    <row r="179" spans="6:12" ht="12.5">
      <c r="F179" s="26"/>
      <c r="H179" s="27"/>
      <c r="I179" s="27"/>
      <c r="K179" s="26"/>
      <c r="L179" s="26"/>
    </row>
    <row r="180" spans="6:12" ht="12.5">
      <c r="F180" s="26"/>
      <c r="H180" s="27"/>
      <c r="I180" s="27"/>
      <c r="K180" s="26"/>
      <c r="L180" s="26"/>
    </row>
    <row r="181" spans="6:12" ht="12.5">
      <c r="F181" s="26"/>
      <c r="H181" s="27"/>
      <c r="I181" s="27"/>
      <c r="K181" s="26"/>
      <c r="L181" s="26"/>
    </row>
    <row r="182" spans="6:12" ht="12.5">
      <c r="F182" s="26"/>
      <c r="H182" s="27"/>
      <c r="I182" s="27"/>
      <c r="K182" s="26"/>
      <c r="L182" s="26"/>
    </row>
    <row r="183" spans="6:12" ht="12.5">
      <c r="F183" s="26"/>
      <c r="H183" s="27"/>
      <c r="I183" s="27"/>
      <c r="K183" s="26"/>
      <c r="L183" s="26"/>
    </row>
    <row r="184" spans="6:12" ht="12.5">
      <c r="F184" s="26"/>
      <c r="H184" s="27"/>
      <c r="I184" s="27"/>
      <c r="K184" s="26"/>
      <c r="L184" s="26"/>
    </row>
    <row r="185" spans="6:12" ht="12.5">
      <c r="F185" s="26"/>
      <c r="H185" s="27"/>
      <c r="I185" s="27"/>
      <c r="K185" s="26"/>
      <c r="L185" s="26"/>
    </row>
    <row r="186" spans="6:12" ht="12.5">
      <c r="F186" s="26"/>
      <c r="H186" s="27"/>
      <c r="I186" s="27"/>
      <c r="K186" s="26"/>
      <c r="L186" s="26"/>
    </row>
    <row r="187" spans="6:12" ht="12.5">
      <c r="F187" s="26"/>
      <c r="H187" s="27"/>
      <c r="I187" s="27"/>
      <c r="K187" s="26"/>
      <c r="L187" s="26"/>
    </row>
    <row r="188" spans="6:12" ht="12.5">
      <c r="F188" s="26"/>
      <c r="H188" s="27"/>
      <c r="I188" s="27"/>
      <c r="K188" s="26"/>
      <c r="L188" s="26"/>
    </row>
    <row r="189" spans="6:12" ht="12.5">
      <c r="F189" s="26"/>
      <c r="H189" s="27"/>
      <c r="I189" s="27"/>
      <c r="K189" s="26"/>
      <c r="L189" s="26"/>
    </row>
    <row r="190" spans="6:12" ht="12.5">
      <c r="F190" s="26"/>
      <c r="H190" s="27"/>
      <c r="I190" s="27"/>
      <c r="K190" s="26"/>
      <c r="L190" s="26"/>
    </row>
    <row r="191" spans="6:12" ht="12.5">
      <c r="F191" s="26"/>
      <c r="H191" s="27"/>
      <c r="I191" s="27"/>
      <c r="K191" s="26"/>
      <c r="L191" s="26"/>
    </row>
    <row r="192" spans="6:12" ht="12.5">
      <c r="F192" s="26"/>
      <c r="H192" s="27"/>
      <c r="I192" s="27"/>
      <c r="K192" s="26"/>
      <c r="L192" s="26"/>
    </row>
    <row r="193" spans="6:12" ht="12.5">
      <c r="F193" s="26"/>
      <c r="H193" s="27"/>
      <c r="I193" s="27"/>
      <c r="K193" s="26"/>
      <c r="L193" s="26"/>
    </row>
    <row r="194" spans="6:12" ht="12.5">
      <c r="F194" s="26"/>
      <c r="H194" s="27"/>
      <c r="I194" s="27"/>
      <c r="K194" s="26"/>
      <c r="L194" s="26"/>
    </row>
    <row r="195" spans="6:12" ht="12.5">
      <c r="F195" s="26"/>
      <c r="H195" s="27"/>
      <c r="I195" s="27"/>
      <c r="K195" s="26"/>
      <c r="L195" s="26"/>
    </row>
    <row r="196" spans="6:12" ht="12.5">
      <c r="F196" s="26"/>
      <c r="H196" s="27"/>
      <c r="I196" s="27"/>
      <c r="K196" s="26"/>
      <c r="L196" s="26"/>
    </row>
    <row r="197" spans="6:12" ht="12.5">
      <c r="F197" s="26"/>
      <c r="H197" s="27"/>
      <c r="I197" s="27"/>
      <c r="K197" s="26"/>
      <c r="L197" s="26"/>
    </row>
    <row r="198" spans="6:12" ht="12.5">
      <c r="F198" s="26"/>
      <c r="H198" s="27"/>
      <c r="I198" s="27"/>
      <c r="K198" s="26"/>
      <c r="L198" s="26"/>
    </row>
    <row r="199" spans="6:12" ht="12.5">
      <c r="F199" s="26"/>
      <c r="H199" s="27"/>
      <c r="I199" s="27"/>
      <c r="K199" s="26"/>
      <c r="L199" s="26"/>
    </row>
    <row r="200" spans="6:12" ht="12.5">
      <c r="F200" s="26"/>
      <c r="H200" s="27"/>
      <c r="I200" s="27"/>
      <c r="K200" s="26"/>
      <c r="L200" s="26"/>
    </row>
    <row r="201" spans="6:12" ht="12.5">
      <c r="F201" s="26"/>
      <c r="H201" s="27"/>
      <c r="I201" s="27"/>
      <c r="K201" s="26"/>
      <c r="L201" s="26"/>
    </row>
    <row r="202" spans="6:12" ht="12.5">
      <c r="F202" s="26"/>
      <c r="H202" s="27"/>
      <c r="I202" s="27"/>
      <c r="K202" s="26"/>
      <c r="L202" s="26"/>
    </row>
    <row r="203" spans="6:12" ht="12.5">
      <c r="F203" s="26"/>
      <c r="H203" s="27"/>
      <c r="I203" s="27"/>
      <c r="K203" s="26"/>
      <c r="L203" s="26"/>
    </row>
    <row r="204" spans="6:12" ht="12.5">
      <c r="F204" s="26"/>
      <c r="H204" s="27"/>
      <c r="I204" s="27"/>
      <c r="K204" s="26"/>
      <c r="L204" s="26"/>
    </row>
    <row r="205" spans="6:12" ht="12.5">
      <c r="F205" s="26"/>
      <c r="H205" s="27"/>
      <c r="I205" s="27"/>
      <c r="K205" s="26"/>
      <c r="L205" s="26"/>
    </row>
    <row r="206" spans="6:12" ht="12.5">
      <c r="F206" s="26"/>
      <c r="H206" s="27"/>
      <c r="I206" s="27"/>
      <c r="K206" s="26"/>
      <c r="L206" s="26"/>
    </row>
    <row r="207" spans="6:12" ht="12.5">
      <c r="F207" s="26"/>
      <c r="H207" s="27"/>
      <c r="I207" s="27"/>
      <c r="K207" s="26"/>
      <c r="L207" s="26"/>
    </row>
    <row r="208" spans="6:12" ht="12.5">
      <c r="F208" s="26"/>
      <c r="H208" s="27"/>
      <c r="I208" s="27"/>
      <c r="K208" s="26"/>
      <c r="L208" s="26"/>
    </row>
    <row r="209" spans="6:12" ht="12.5">
      <c r="F209" s="26"/>
      <c r="H209" s="27"/>
      <c r="I209" s="27"/>
      <c r="K209" s="26"/>
      <c r="L209" s="26"/>
    </row>
    <row r="210" spans="6:12" ht="12.5">
      <c r="F210" s="26"/>
      <c r="H210" s="27"/>
      <c r="I210" s="27"/>
      <c r="K210" s="26"/>
      <c r="L210" s="26"/>
    </row>
    <row r="211" spans="6:12" ht="12.5">
      <c r="F211" s="26"/>
      <c r="H211" s="27"/>
      <c r="I211" s="27"/>
      <c r="K211" s="26"/>
      <c r="L211" s="26"/>
    </row>
    <row r="212" spans="6:12" ht="12.5">
      <c r="F212" s="26"/>
      <c r="H212" s="27"/>
      <c r="I212" s="27"/>
      <c r="K212" s="26"/>
      <c r="L212" s="26"/>
    </row>
    <row r="213" spans="6:12" ht="12.5">
      <c r="F213" s="26"/>
      <c r="H213" s="27"/>
      <c r="I213" s="27"/>
      <c r="K213" s="26"/>
      <c r="L213" s="26"/>
    </row>
    <row r="214" spans="6:12" ht="12.5">
      <c r="F214" s="26"/>
      <c r="H214" s="27"/>
      <c r="I214" s="27"/>
      <c r="K214" s="26"/>
      <c r="L214" s="26"/>
    </row>
    <row r="215" spans="6:12" ht="12.5">
      <c r="F215" s="26"/>
      <c r="H215" s="27"/>
      <c r="I215" s="27"/>
      <c r="K215" s="26"/>
      <c r="L215" s="26"/>
    </row>
    <row r="216" spans="6:12" ht="12.5">
      <c r="F216" s="26"/>
      <c r="H216" s="27"/>
      <c r="I216" s="27"/>
      <c r="K216" s="26"/>
      <c r="L216" s="26"/>
    </row>
    <row r="217" spans="6:12" ht="12.5">
      <c r="F217" s="26"/>
      <c r="H217" s="27"/>
      <c r="I217" s="27"/>
      <c r="K217" s="26"/>
      <c r="L217" s="26"/>
    </row>
    <row r="218" spans="6:12" ht="12.5">
      <c r="F218" s="26"/>
      <c r="H218" s="27"/>
      <c r="I218" s="27"/>
      <c r="K218" s="26"/>
      <c r="L218" s="26"/>
    </row>
    <row r="219" spans="6:12" ht="12.5">
      <c r="F219" s="26"/>
      <c r="H219" s="27"/>
      <c r="I219" s="27"/>
      <c r="K219" s="26"/>
      <c r="L219" s="26"/>
    </row>
    <row r="220" spans="6:12" ht="12.5">
      <c r="F220" s="26"/>
      <c r="H220" s="27"/>
      <c r="I220" s="27"/>
      <c r="K220" s="26"/>
      <c r="L220" s="26"/>
    </row>
    <row r="221" spans="6:12" ht="12.5">
      <c r="F221" s="26"/>
      <c r="H221" s="27"/>
      <c r="I221" s="27"/>
      <c r="K221" s="26"/>
      <c r="L221" s="26"/>
    </row>
    <row r="222" spans="6:12" ht="12.5">
      <c r="F222" s="26"/>
      <c r="H222" s="27"/>
      <c r="I222" s="27"/>
      <c r="K222" s="26"/>
      <c r="L222" s="26"/>
    </row>
    <row r="223" spans="6:12" ht="12.5">
      <c r="F223" s="26"/>
      <c r="H223" s="27"/>
      <c r="I223" s="27"/>
      <c r="K223" s="26"/>
      <c r="L223" s="26"/>
    </row>
    <row r="224" spans="6:12" ht="12.5">
      <c r="F224" s="26"/>
      <c r="H224" s="27"/>
      <c r="I224" s="27"/>
      <c r="K224" s="26"/>
      <c r="L224" s="26"/>
    </row>
    <row r="225" spans="6:12" ht="12.5">
      <c r="F225" s="26"/>
      <c r="H225" s="27"/>
      <c r="I225" s="27"/>
      <c r="K225" s="26"/>
      <c r="L225" s="26"/>
    </row>
    <row r="226" spans="6:12" ht="12.5">
      <c r="F226" s="26"/>
      <c r="H226" s="27"/>
      <c r="I226" s="27"/>
      <c r="K226" s="26"/>
      <c r="L226" s="26"/>
    </row>
    <row r="227" spans="6:12" ht="12.5">
      <c r="F227" s="26"/>
      <c r="H227" s="27"/>
      <c r="I227" s="27"/>
      <c r="K227" s="26"/>
      <c r="L227" s="26"/>
    </row>
    <row r="228" spans="6:12" ht="12.5">
      <c r="F228" s="26"/>
      <c r="H228" s="27"/>
      <c r="I228" s="27"/>
      <c r="K228" s="26"/>
      <c r="L228" s="26"/>
    </row>
    <row r="229" spans="6:12" ht="12.5">
      <c r="F229" s="26"/>
      <c r="H229" s="27"/>
      <c r="I229" s="27"/>
      <c r="K229" s="26"/>
      <c r="L229" s="26"/>
    </row>
    <row r="230" spans="6:12" ht="12.5">
      <c r="F230" s="26"/>
      <c r="H230" s="27"/>
      <c r="I230" s="27"/>
      <c r="K230" s="26"/>
      <c r="L230" s="26"/>
    </row>
    <row r="231" spans="6:12" ht="12.5">
      <c r="F231" s="26"/>
      <c r="H231" s="27"/>
      <c r="I231" s="27"/>
      <c r="K231" s="26"/>
      <c r="L231" s="26"/>
    </row>
    <row r="232" spans="6:12" ht="12.5">
      <c r="F232" s="26"/>
      <c r="H232" s="27"/>
      <c r="I232" s="27"/>
      <c r="K232" s="26"/>
      <c r="L232" s="26"/>
    </row>
    <row r="233" spans="6:12" ht="12.5">
      <c r="F233" s="26"/>
      <c r="H233" s="27"/>
      <c r="I233" s="27"/>
      <c r="K233" s="26"/>
      <c r="L233" s="26"/>
    </row>
    <row r="234" spans="6:12" ht="12.5">
      <c r="F234" s="26"/>
      <c r="H234" s="27"/>
      <c r="I234" s="27"/>
      <c r="K234" s="26"/>
      <c r="L234" s="26"/>
    </row>
    <row r="235" spans="6:12" ht="12.5">
      <c r="F235" s="26"/>
      <c r="H235" s="27"/>
      <c r="I235" s="27"/>
      <c r="K235" s="26"/>
      <c r="L235" s="26"/>
    </row>
    <row r="236" spans="6:12" ht="12.5">
      <c r="F236" s="26"/>
      <c r="H236" s="27"/>
      <c r="I236" s="27"/>
      <c r="K236" s="26"/>
      <c r="L236" s="26"/>
    </row>
    <row r="237" spans="6:12" ht="12.5">
      <c r="F237" s="26"/>
      <c r="H237" s="27"/>
      <c r="I237" s="27"/>
      <c r="K237" s="26"/>
      <c r="L237" s="26"/>
    </row>
    <row r="238" spans="6:12" ht="12.5">
      <c r="F238" s="26"/>
      <c r="H238" s="27"/>
      <c r="I238" s="27"/>
      <c r="K238" s="26"/>
      <c r="L238" s="26"/>
    </row>
    <row r="239" spans="6:12" ht="12.5">
      <c r="F239" s="26"/>
      <c r="H239" s="27"/>
      <c r="I239" s="27"/>
      <c r="K239" s="26"/>
      <c r="L239" s="26"/>
    </row>
    <row r="240" spans="6:12" ht="12.5">
      <c r="F240" s="26"/>
      <c r="H240" s="27"/>
      <c r="I240" s="27"/>
      <c r="K240" s="26"/>
      <c r="L240" s="26"/>
    </row>
    <row r="241" spans="6:12" ht="12.5">
      <c r="F241" s="26"/>
      <c r="H241" s="27"/>
      <c r="I241" s="27"/>
      <c r="K241" s="26"/>
      <c r="L241" s="26"/>
    </row>
    <row r="242" spans="6:12" ht="12.5">
      <c r="F242" s="26"/>
      <c r="H242" s="27"/>
      <c r="I242" s="27"/>
      <c r="K242" s="26"/>
      <c r="L242" s="26"/>
    </row>
    <row r="243" spans="6:12" ht="12.5">
      <c r="F243" s="26"/>
      <c r="H243" s="27"/>
      <c r="I243" s="27"/>
      <c r="K243" s="26"/>
      <c r="L243" s="26"/>
    </row>
    <row r="244" spans="6:12" ht="12.5">
      <c r="F244" s="26"/>
      <c r="H244" s="27"/>
      <c r="I244" s="27"/>
      <c r="K244" s="26"/>
      <c r="L244" s="26"/>
    </row>
    <row r="245" spans="6:12" ht="12.5">
      <c r="F245" s="26"/>
      <c r="H245" s="27"/>
      <c r="I245" s="27"/>
      <c r="K245" s="26"/>
      <c r="L245" s="26"/>
    </row>
    <row r="246" spans="6:12" ht="12.5">
      <c r="F246" s="26"/>
      <c r="H246" s="27"/>
      <c r="I246" s="27"/>
      <c r="K246" s="26"/>
      <c r="L246" s="26"/>
    </row>
    <row r="247" spans="6:12" ht="12.5">
      <c r="F247" s="26"/>
      <c r="H247" s="27"/>
      <c r="I247" s="27"/>
      <c r="K247" s="26"/>
      <c r="L247" s="26"/>
    </row>
    <row r="248" spans="6:12" ht="12.5">
      <c r="F248" s="26"/>
      <c r="H248" s="27"/>
      <c r="I248" s="27"/>
      <c r="K248" s="26"/>
      <c r="L248" s="26"/>
    </row>
    <row r="249" spans="6:12" ht="12.5">
      <c r="F249" s="26"/>
      <c r="H249" s="27"/>
      <c r="I249" s="27"/>
      <c r="K249" s="26"/>
      <c r="L249" s="26"/>
    </row>
    <row r="250" spans="6:12" ht="12.5">
      <c r="F250" s="26"/>
      <c r="H250" s="27"/>
      <c r="I250" s="27"/>
      <c r="K250" s="26"/>
      <c r="L250" s="26"/>
    </row>
    <row r="251" spans="6:12" ht="12.5">
      <c r="F251" s="26"/>
      <c r="H251" s="27"/>
      <c r="I251" s="27"/>
      <c r="K251" s="26"/>
      <c r="L251" s="26"/>
    </row>
    <row r="252" spans="6:12" ht="12.5">
      <c r="F252" s="26"/>
      <c r="H252" s="27"/>
      <c r="I252" s="27"/>
      <c r="K252" s="26"/>
      <c r="L252" s="26"/>
    </row>
    <row r="253" spans="6:12" ht="12.5">
      <c r="F253" s="26"/>
      <c r="H253" s="27"/>
      <c r="I253" s="27"/>
      <c r="K253" s="26"/>
      <c r="L253" s="26"/>
    </row>
    <row r="254" spans="6:12" ht="12.5">
      <c r="F254" s="26"/>
      <c r="H254" s="27"/>
      <c r="I254" s="27"/>
      <c r="K254" s="26"/>
      <c r="L254" s="26"/>
    </row>
    <row r="255" spans="6:12" ht="12.5">
      <c r="F255" s="26"/>
      <c r="H255" s="27"/>
      <c r="I255" s="27"/>
      <c r="K255" s="26"/>
      <c r="L255" s="26"/>
    </row>
    <row r="256" spans="6:12" ht="12.5">
      <c r="F256" s="26"/>
      <c r="H256" s="27"/>
      <c r="I256" s="27"/>
      <c r="K256" s="26"/>
      <c r="L256" s="26"/>
    </row>
    <row r="257" spans="6:12" ht="12.5">
      <c r="F257" s="26"/>
      <c r="H257" s="27"/>
      <c r="I257" s="27"/>
      <c r="K257" s="26"/>
      <c r="L257" s="26"/>
    </row>
    <row r="258" spans="6:12" ht="12.5">
      <c r="F258" s="26"/>
      <c r="H258" s="27"/>
      <c r="I258" s="27"/>
      <c r="K258" s="26"/>
      <c r="L258" s="26"/>
    </row>
    <row r="259" spans="6:12" ht="12.5">
      <c r="F259" s="26"/>
      <c r="H259" s="27"/>
      <c r="I259" s="27"/>
      <c r="K259" s="26"/>
      <c r="L259" s="26"/>
    </row>
    <row r="260" spans="6:12" ht="12.5">
      <c r="F260" s="26"/>
      <c r="H260" s="27"/>
      <c r="I260" s="27"/>
      <c r="K260" s="26"/>
      <c r="L260" s="26"/>
    </row>
    <row r="261" spans="6:12" ht="12.5">
      <c r="F261" s="26"/>
      <c r="H261" s="27"/>
      <c r="I261" s="27"/>
      <c r="K261" s="26"/>
      <c r="L261" s="26"/>
    </row>
    <row r="262" spans="6:12" ht="12.5">
      <c r="F262" s="26"/>
      <c r="H262" s="27"/>
      <c r="I262" s="27"/>
      <c r="K262" s="26"/>
      <c r="L262" s="26"/>
    </row>
    <row r="263" spans="6:12" ht="12.5">
      <c r="F263" s="26"/>
      <c r="H263" s="27"/>
      <c r="I263" s="27"/>
      <c r="K263" s="26"/>
      <c r="L263" s="26"/>
    </row>
    <row r="264" spans="6:12" ht="12.5">
      <c r="F264" s="26"/>
      <c r="H264" s="27"/>
      <c r="I264" s="27"/>
      <c r="K264" s="26"/>
      <c r="L264" s="26"/>
    </row>
    <row r="265" spans="6:12" ht="12.5">
      <c r="F265" s="26"/>
      <c r="H265" s="27"/>
      <c r="I265" s="27"/>
      <c r="K265" s="26"/>
      <c r="L265" s="26"/>
    </row>
    <row r="266" spans="6:12" ht="12.5">
      <c r="F266" s="26"/>
      <c r="H266" s="27"/>
      <c r="I266" s="27"/>
      <c r="K266" s="26"/>
      <c r="L266" s="26"/>
    </row>
    <row r="267" spans="6:12" ht="12.5">
      <c r="F267" s="26"/>
      <c r="H267" s="27"/>
      <c r="I267" s="27"/>
      <c r="K267" s="26"/>
      <c r="L267" s="26"/>
    </row>
    <row r="268" spans="6:12" ht="12.5">
      <c r="F268" s="26"/>
      <c r="H268" s="27"/>
      <c r="I268" s="27"/>
      <c r="K268" s="26"/>
      <c r="L268" s="26"/>
    </row>
    <row r="269" spans="6:12" ht="12.5">
      <c r="F269" s="26"/>
      <c r="H269" s="27"/>
      <c r="I269" s="27"/>
      <c r="K269" s="26"/>
      <c r="L269" s="26"/>
    </row>
    <row r="270" spans="6:12" ht="12.5">
      <c r="F270" s="26"/>
      <c r="H270" s="27"/>
      <c r="I270" s="27"/>
      <c r="K270" s="26"/>
      <c r="L270" s="26"/>
    </row>
    <row r="271" spans="6:12" ht="12.5">
      <c r="F271" s="26"/>
      <c r="H271" s="27"/>
      <c r="I271" s="27"/>
      <c r="K271" s="26"/>
      <c r="L271" s="26"/>
    </row>
    <row r="272" spans="6:12" ht="12.5">
      <c r="F272" s="26"/>
      <c r="H272" s="27"/>
      <c r="I272" s="27"/>
      <c r="K272" s="26"/>
      <c r="L272" s="26"/>
    </row>
    <row r="273" spans="6:12" ht="12.5">
      <c r="F273" s="28"/>
      <c r="H273" s="27"/>
      <c r="I273" s="27"/>
      <c r="K273" s="28"/>
      <c r="L273" s="28"/>
    </row>
    <row r="274" spans="6:12" ht="12.5">
      <c r="F274" s="28"/>
      <c r="H274" s="27"/>
      <c r="I274" s="27"/>
      <c r="K274" s="28"/>
      <c r="L274" s="28"/>
    </row>
    <row r="275" spans="6:12" ht="12.5">
      <c r="F275" s="28"/>
      <c r="H275" s="27"/>
      <c r="I275" s="27"/>
      <c r="K275" s="28"/>
      <c r="L275" s="28"/>
    </row>
    <row r="276" spans="6:12" ht="12.5">
      <c r="F276" s="28"/>
      <c r="H276" s="27"/>
      <c r="I276" s="27"/>
      <c r="K276" s="28"/>
      <c r="L276" s="28"/>
    </row>
    <row r="277" spans="6:12" ht="12.5">
      <c r="F277" s="28"/>
      <c r="H277" s="27"/>
      <c r="I277" s="27"/>
      <c r="K277" s="28"/>
      <c r="L277" s="28"/>
    </row>
    <row r="278" spans="6:12" ht="12.5">
      <c r="F278" s="28"/>
      <c r="H278" s="27"/>
      <c r="I278" s="27"/>
      <c r="K278" s="28"/>
      <c r="L278" s="28"/>
    </row>
    <row r="279" spans="6:12" ht="12.5">
      <c r="F279" s="28"/>
      <c r="H279" s="27"/>
      <c r="I279" s="27"/>
      <c r="K279" s="28"/>
      <c r="L279" s="28"/>
    </row>
    <row r="280" spans="6:12" ht="12.5">
      <c r="F280" s="28"/>
      <c r="H280" s="27"/>
      <c r="I280" s="27"/>
      <c r="K280" s="28"/>
      <c r="L280" s="28"/>
    </row>
    <row r="281" spans="6:12" ht="12.5">
      <c r="F281" s="28"/>
      <c r="H281" s="27"/>
      <c r="I281" s="27"/>
      <c r="K281" s="28"/>
      <c r="L281" s="28"/>
    </row>
    <row r="282" spans="6:12" ht="12.5">
      <c r="F282" s="28"/>
      <c r="H282" s="27"/>
      <c r="I282" s="27"/>
      <c r="K282" s="28"/>
      <c r="L282" s="28"/>
    </row>
    <row r="283" spans="6:12" ht="12.5">
      <c r="F283" s="28"/>
      <c r="H283" s="27"/>
      <c r="I283" s="27"/>
      <c r="K283" s="28"/>
      <c r="L283" s="28"/>
    </row>
    <row r="284" spans="6:12" ht="12.5">
      <c r="F284" s="28"/>
      <c r="H284" s="27"/>
      <c r="I284" s="27"/>
      <c r="K284" s="28"/>
      <c r="L284" s="28"/>
    </row>
    <row r="285" spans="6:12" ht="12.5">
      <c r="F285" s="28"/>
      <c r="H285" s="27"/>
      <c r="I285" s="27"/>
      <c r="K285" s="28"/>
      <c r="L285" s="28"/>
    </row>
    <row r="286" spans="6:12" ht="12.5">
      <c r="F286" s="28"/>
      <c r="H286" s="27"/>
      <c r="I286" s="27"/>
      <c r="K286" s="28"/>
      <c r="L286" s="28"/>
    </row>
    <row r="287" spans="6:12" ht="12.5">
      <c r="F287" s="28"/>
      <c r="H287" s="27"/>
      <c r="I287" s="27"/>
      <c r="K287" s="28"/>
      <c r="L287" s="28"/>
    </row>
    <row r="288" spans="6:12" ht="12.5">
      <c r="F288" s="28"/>
      <c r="H288" s="27"/>
      <c r="I288" s="27"/>
      <c r="K288" s="28"/>
      <c r="L288" s="28"/>
    </row>
    <row r="289" spans="6:12" ht="12.5">
      <c r="F289" s="28"/>
      <c r="H289" s="27"/>
      <c r="I289" s="27"/>
      <c r="K289" s="28"/>
      <c r="L289" s="28"/>
    </row>
    <row r="290" spans="6:12" ht="12.5">
      <c r="F290" s="28"/>
      <c r="H290" s="27"/>
      <c r="I290" s="27"/>
      <c r="K290" s="28"/>
      <c r="L290" s="28"/>
    </row>
    <row r="291" spans="6:12" ht="12.5">
      <c r="F291" s="28"/>
      <c r="H291" s="27"/>
      <c r="I291" s="27"/>
      <c r="K291" s="28"/>
      <c r="L291" s="28"/>
    </row>
    <row r="292" spans="6:12" ht="12.5">
      <c r="F292" s="28"/>
      <c r="H292" s="27"/>
      <c r="I292" s="27"/>
      <c r="K292" s="28"/>
      <c r="L292" s="28"/>
    </row>
    <row r="293" spans="6:12" ht="12.5">
      <c r="F293" s="28"/>
      <c r="H293" s="27"/>
      <c r="I293" s="27"/>
      <c r="K293" s="28"/>
      <c r="L293" s="28"/>
    </row>
    <row r="294" spans="6:12" ht="12.5">
      <c r="F294" s="28"/>
      <c r="H294" s="27"/>
      <c r="I294" s="27"/>
      <c r="K294" s="28"/>
      <c r="L294" s="28"/>
    </row>
    <row r="295" spans="6:12" ht="12.5">
      <c r="F295" s="28"/>
      <c r="H295" s="27"/>
      <c r="I295" s="27"/>
      <c r="K295" s="28"/>
      <c r="L295" s="28"/>
    </row>
    <row r="296" spans="6:12" ht="12.5">
      <c r="F296" s="28"/>
      <c r="H296" s="27"/>
      <c r="I296" s="27"/>
      <c r="K296" s="28"/>
      <c r="L296" s="28"/>
    </row>
    <row r="297" spans="6:12" ht="12.5">
      <c r="F297" s="28"/>
      <c r="H297" s="27"/>
      <c r="I297" s="27"/>
      <c r="K297" s="28"/>
      <c r="L297" s="28"/>
    </row>
    <row r="298" spans="6:12" ht="12.5">
      <c r="F298" s="28"/>
      <c r="H298" s="27"/>
      <c r="I298" s="27"/>
      <c r="K298" s="28"/>
      <c r="L298" s="28"/>
    </row>
    <row r="299" spans="6:12" ht="12.5">
      <c r="F299" s="28"/>
      <c r="H299" s="19"/>
      <c r="I299" s="19"/>
      <c r="K299" s="28"/>
      <c r="L299" s="28"/>
    </row>
    <row r="300" spans="6:12" ht="12.5">
      <c r="F300" s="28"/>
      <c r="H300" s="19"/>
      <c r="I300" s="19"/>
      <c r="K300" s="28"/>
      <c r="L300" s="28"/>
    </row>
    <row r="301" spans="6:12" ht="12.5">
      <c r="F301" s="28"/>
      <c r="H301" s="19"/>
      <c r="I301" s="19"/>
      <c r="K301" s="28"/>
      <c r="L301" s="28"/>
    </row>
    <row r="302" spans="6:12" ht="12.5">
      <c r="F302" s="28"/>
      <c r="H302" s="19"/>
      <c r="I302" s="19"/>
      <c r="K302" s="28"/>
      <c r="L302" s="28"/>
    </row>
    <row r="303" spans="6:12" ht="12.5">
      <c r="F303" s="28"/>
      <c r="K303" s="28"/>
      <c r="L303" s="28"/>
    </row>
    <row r="304" spans="6:12" ht="12.5">
      <c r="F304" s="28"/>
      <c r="K304" s="28"/>
      <c r="L304" s="28"/>
    </row>
    <row r="305" spans="6:12" ht="12.5">
      <c r="F305" s="28"/>
      <c r="K305" s="28"/>
      <c r="L305" s="28"/>
    </row>
    <row r="306" spans="6:12" ht="12.5">
      <c r="F306" s="28"/>
      <c r="K306" s="28"/>
      <c r="L306" s="28"/>
    </row>
    <row r="307" spans="6:12" ht="12.5">
      <c r="F307" s="28"/>
      <c r="K307" s="28"/>
      <c r="L307" s="28"/>
    </row>
    <row r="308" spans="6:12" ht="12.5">
      <c r="F308" s="28"/>
      <c r="K308" s="28"/>
      <c r="L308" s="28"/>
    </row>
    <row r="309" spans="6:12" ht="12.5">
      <c r="F309" s="28"/>
      <c r="K309" s="28"/>
      <c r="L309" s="28"/>
    </row>
    <row r="310" spans="6:12" ht="12.5">
      <c r="F310" s="28"/>
      <c r="K310" s="28"/>
      <c r="L310" s="28"/>
    </row>
    <row r="311" spans="6:12" ht="12.5">
      <c r="F311" s="28"/>
      <c r="K311" s="28"/>
      <c r="L311" s="28"/>
    </row>
    <row r="312" spans="6:12" ht="12.5">
      <c r="F312" s="28"/>
      <c r="K312" s="28"/>
      <c r="L312" s="28"/>
    </row>
    <row r="313" spans="6:12" ht="12.5">
      <c r="F313" s="28"/>
      <c r="K313" s="28"/>
      <c r="L313" s="28"/>
    </row>
    <row r="314" spans="6:12" ht="12.5">
      <c r="F314" s="28"/>
      <c r="K314" s="28"/>
      <c r="L314" s="28"/>
    </row>
    <row r="315" spans="6:12" ht="12.5">
      <c r="F315" s="28"/>
      <c r="K315" s="28"/>
      <c r="L315" s="28"/>
    </row>
    <row r="316" spans="6:12" ht="12.5">
      <c r="F316" s="28"/>
      <c r="K316" s="28"/>
      <c r="L316" s="28"/>
    </row>
    <row r="317" spans="6:12" ht="12.5">
      <c r="F317" s="28"/>
      <c r="K317" s="28"/>
      <c r="L317" s="28"/>
    </row>
    <row r="318" spans="6:12" ht="12.5">
      <c r="F318" s="28"/>
      <c r="K318" s="28"/>
      <c r="L318" s="28"/>
    </row>
    <row r="319" spans="6:12" ht="12.5">
      <c r="F319" s="28"/>
      <c r="K319" s="28"/>
      <c r="L319" s="28"/>
    </row>
    <row r="320" spans="6:12" ht="12.5">
      <c r="F320" s="28"/>
      <c r="K320" s="28"/>
      <c r="L320" s="28"/>
    </row>
    <row r="321" spans="6:12" ht="12.5">
      <c r="F321" s="28"/>
      <c r="K321" s="28"/>
      <c r="L321" s="28"/>
    </row>
    <row r="322" spans="6:12" ht="12.5">
      <c r="F322" s="28"/>
      <c r="K322" s="28"/>
      <c r="L322" s="28"/>
    </row>
    <row r="323" spans="6:12" ht="12.5">
      <c r="F323" s="28"/>
      <c r="K323" s="28"/>
      <c r="L323" s="28"/>
    </row>
    <row r="324" spans="6:12" ht="12.5">
      <c r="F324" s="28"/>
      <c r="K324" s="28"/>
      <c r="L324" s="28"/>
    </row>
    <row r="325" spans="6:12" ht="12.5">
      <c r="F325" s="28"/>
      <c r="K325" s="28"/>
      <c r="L325" s="28"/>
    </row>
    <row r="326" spans="6:12" ht="12.5">
      <c r="F326" s="28"/>
      <c r="K326" s="28"/>
      <c r="L326" s="28"/>
    </row>
    <row r="327" spans="6:12" ht="12.5">
      <c r="F327" s="28"/>
      <c r="K327" s="28"/>
      <c r="L327" s="28"/>
    </row>
    <row r="328" spans="6:12" ht="12.5">
      <c r="F328" s="28"/>
      <c r="K328" s="28"/>
      <c r="L328" s="28"/>
    </row>
    <row r="329" spans="6:12" ht="12.5">
      <c r="F329" s="28"/>
      <c r="K329" s="28"/>
      <c r="L329" s="28"/>
    </row>
    <row r="330" spans="6:12" ht="12.5">
      <c r="F330" s="28"/>
      <c r="K330" s="28"/>
      <c r="L330" s="28"/>
    </row>
    <row r="331" spans="6:12" ht="12.5">
      <c r="F331" s="28"/>
      <c r="K331" s="28"/>
      <c r="L331" s="28"/>
    </row>
    <row r="332" spans="6:12" ht="12.5">
      <c r="F332" s="28"/>
      <c r="K332" s="28"/>
      <c r="L332" s="28"/>
    </row>
    <row r="333" spans="6:12" ht="12.5">
      <c r="F333" s="28"/>
      <c r="K333" s="28"/>
      <c r="L333" s="28"/>
    </row>
    <row r="334" spans="6:12" ht="12.5">
      <c r="F334" s="28"/>
      <c r="K334" s="28"/>
      <c r="L334" s="28"/>
    </row>
    <row r="335" spans="6:12" ht="12.5">
      <c r="F335" s="28"/>
      <c r="K335" s="28"/>
      <c r="L335" s="28"/>
    </row>
    <row r="336" spans="6:12" ht="12.5">
      <c r="F336" s="28"/>
      <c r="K336" s="28"/>
      <c r="L336" s="28"/>
    </row>
    <row r="337" spans="6:12" ht="12.5">
      <c r="F337" s="28"/>
      <c r="K337" s="28"/>
      <c r="L337" s="28"/>
    </row>
    <row r="338" spans="6:12" ht="12.5">
      <c r="F338" s="28"/>
      <c r="K338" s="28"/>
      <c r="L338" s="28"/>
    </row>
    <row r="339" spans="6:12" ht="12.5">
      <c r="F339" s="28"/>
      <c r="K339" s="28"/>
      <c r="L339" s="28"/>
    </row>
    <row r="340" spans="6:12" ht="12.5">
      <c r="F340" s="28"/>
      <c r="K340" s="28"/>
      <c r="L340" s="28"/>
    </row>
    <row r="341" spans="6:12" ht="12.5">
      <c r="F341" s="28"/>
      <c r="K341" s="28"/>
      <c r="L341" s="28"/>
    </row>
    <row r="342" spans="6:12" ht="12.5">
      <c r="F342" s="28"/>
      <c r="K342" s="28"/>
      <c r="L342" s="28"/>
    </row>
    <row r="343" spans="6:12" ht="12.5">
      <c r="F343" s="28"/>
      <c r="K343" s="28"/>
      <c r="L343" s="28"/>
    </row>
    <row r="344" spans="6:12" ht="12.5">
      <c r="F344" s="28"/>
      <c r="K344" s="28"/>
      <c r="L344" s="28"/>
    </row>
    <row r="345" spans="6:12" ht="12.5">
      <c r="F345" s="28"/>
      <c r="K345" s="28"/>
      <c r="L345" s="28"/>
    </row>
    <row r="346" spans="6:12" ht="12.5">
      <c r="F346" s="28"/>
      <c r="K346" s="28"/>
      <c r="L346" s="28"/>
    </row>
    <row r="347" spans="6:12" ht="12.5">
      <c r="F347" s="28"/>
      <c r="K347" s="28"/>
      <c r="L347" s="28"/>
    </row>
    <row r="348" spans="6:12" ht="12.5">
      <c r="F348" s="28"/>
      <c r="K348" s="28"/>
      <c r="L348" s="28"/>
    </row>
    <row r="349" spans="6:12" ht="12.5">
      <c r="F349" s="28"/>
      <c r="K349" s="28"/>
      <c r="L349" s="28"/>
    </row>
    <row r="350" spans="6:12" ht="12.5">
      <c r="F350" s="28"/>
      <c r="K350" s="28"/>
      <c r="L350" s="28"/>
    </row>
    <row r="351" spans="6:12" ht="12.5">
      <c r="F351" s="28"/>
      <c r="K351" s="28"/>
      <c r="L351" s="28"/>
    </row>
    <row r="352" spans="6:12" ht="12.5">
      <c r="F352" s="28"/>
      <c r="K352" s="28"/>
      <c r="L352" s="28"/>
    </row>
    <row r="353" spans="6:12" ht="12.5">
      <c r="F353" s="28"/>
      <c r="K353" s="28"/>
      <c r="L353" s="28"/>
    </row>
    <row r="354" spans="6:12" ht="12.5">
      <c r="F354" s="28"/>
      <c r="K354" s="28"/>
      <c r="L354" s="28"/>
    </row>
    <row r="355" spans="6:12" ht="12.5">
      <c r="F355" s="28"/>
      <c r="K355" s="28"/>
      <c r="L355" s="28"/>
    </row>
    <row r="356" spans="6:12" ht="12.5">
      <c r="F356" s="28"/>
      <c r="K356" s="28"/>
      <c r="L356" s="28"/>
    </row>
    <row r="357" spans="6:12" ht="12.5">
      <c r="F357" s="28"/>
      <c r="K357" s="28"/>
      <c r="L357" s="28"/>
    </row>
    <row r="358" spans="6:12" ht="12.5">
      <c r="F358" s="28"/>
      <c r="K358" s="28"/>
      <c r="L358" s="28"/>
    </row>
    <row r="359" spans="6:12" ht="12.5">
      <c r="F359" s="28"/>
      <c r="K359" s="28"/>
      <c r="L359" s="28"/>
    </row>
    <row r="360" spans="6:12" ht="12.5">
      <c r="F360" s="28"/>
      <c r="K360" s="28"/>
      <c r="L360" s="28"/>
    </row>
    <row r="361" spans="6:12" ht="12.5">
      <c r="F361" s="28"/>
      <c r="K361" s="28"/>
      <c r="L361" s="28"/>
    </row>
    <row r="362" spans="6:12" ht="12.5">
      <c r="F362" s="28"/>
      <c r="K362" s="28"/>
      <c r="L362" s="28"/>
    </row>
    <row r="363" spans="6:12" ht="12.5">
      <c r="F363" s="28"/>
      <c r="K363" s="28"/>
      <c r="L363" s="28"/>
    </row>
    <row r="364" spans="6:12" ht="12.5">
      <c r="F364" s="28"/>
      <c r="K364" s="28"/>
      <c r="L364" s="28"/>
    </row>
    <row r="365" spans="6:12" ht="12.5">
      <c r="F365" s="28"/>
      <c r="K365" s="28"/>
      <c r="L365" s="28"/>
    </row>
    <row r="366" spans="6:12" ht="12.5">
      <c r="F366" s="28"/>
      <c r="K366" s="28"/>
      <c r="L366" s="28"/>
    </row>
    <row r="367" spans="6:12" ht="12.5">
      <c r="F367" s="28"/>
      <c r="K367" s="28"/>
      <c r="L367" s="28"/>
    </row>
    <row r="368" spans="6:12" ht="12.5">
      <c r="F368" s="28"/>
      <c r="K368" s="28"/>
      <c r="L368" s="28"/>
    </row>
    <row r="369" spans="6:12" ht="12.5">
      <c r="F369" s="28"/>
      <c r="K369" s="28"/>
      <c r="L369" s="28"/>
    </row>
    <row r="370" spans="6:12" ht="12.5">
      <c r="F370" s="28"/>
      <c r="K370" s="28"/>
      <c r="L370" s="28"/>
    </row>
    <row r="371" spans="6:12" ht="12.5">
      <c r="F371" s="28"/>
      <c r="K371" s="28"/>
      <c r="L371" s="28"/>
    </row>
    <row r="372" spans="6:12" ht="12.5">
      <c r="F372" s="28"/>
      <c r="K372" s="28"/>
      <c r="L372" s="28"/>
    </row>
    <row r="373" spans="6:12" ht="12.5">
      <c r="F373" s="28"/>
      <c r="K373" s="28"/>
      <c r="L373" s="28"/>
    </row>
    <row r="374" spans="6:12" ht="12.5">
      <c r="F374" s="28"/>
      <c r="K374" s="28"/>
      <c r="L374" s="28"/>
    </row>
    <row r="375" spans="6:12" ht="12.5">
      <c r="F375" s="28"/>
      <c r="K375" s="28"/>
      <c r="L375" s="28"/>
    </row>
    <row r="376" spans="6:12" ht="12.5">
      <c r="F376" s="28"/>
      <c r="K376" s="28"/>
      <c r="L376" s="28"/>
    </row>
    <row r="377" spans="6:12" ht="12.5">
      <c r="F377" s="28"/>
      <c r="K377" s="28"/>
      <c r="L377" s="28"/>
    </row>
    <row r="378" spans="6:12" ht="12.5">
      <c r="F378" s="28"/>
      <c r="K378" s="28"/>
      <c r="L378" s="28"/>
    </row>
    <row r="379" spans="6:12" ht="12.5">
      <c r="F379" s="28"/>
      <c r="K379" s="28"/>
      <c r="L379" s="28"/>
    </row>
    <row r="380" spans="6:12" ht="12.5">
      <c r="F380" s="28"/>
      <c r="K380" s="28"/>
      <c r="L380" s="28"/>
    </row>
    <row r="381" spans="6:12" ht="12.5">
      <c r="F381" s="28"/>
      <c r="K381" s="28"/>
      <c r="L381" s="28"/>
    </row>
    <row r="382" spans="6:12" ht="12.5">
      <c r="F382" s="28"/>
      <c r="K382" s="28"/>
      <c r="L382" s="28"/>
    </row>
    <row r="383" spans="6:12" ht="12.5">
      <c r="F383" s="28"/>
      <c r="K383" s="28"/>
      <c r="L383" s="28"/>
    </row>
    <row r="384" spans="6:12" ht="12.5">
      <c r="F384" s="28"/>
      <c r="K384" s="28"/>
      <c r="L384" s="28"/>
    </row>
    <row r="385" spans="6:12" ht="12.5">
      <c r="F385" s="28"/>
      <c r="K385" s="28"/>
      <c r="L385" s="28"/>
    </row>
    <row r="386" spans="6:12" ht="12.5">
      <c r="F386" s="28"/>
      <c r="K386" s="28"/>
      <c r="L386" s="28"/>
    </row>
    <row r="387" spans="6:12" ht="12.5">
      <c r="F387" s="28"/>
      <c r="K387" s="28"/>
      <c r="L387" s="28"/>
    </row>
    <row r="388" spans="6:12" ht="12.5">
      <c r="F388" s="28"/>
      <c r="K388" s="28"/>
      <c r="L388" s="28"/>
    </row>
    <row r="389" spans="6:12" ht="12.5">
      <c r="F389" s="28"/>
      <c r="K389" s="28"/>
      <c r="L389" s="28"/>
    </row>
    <row r="390" spans="6:12" ht="12.5">
      <c r="F390" s="28"/>
      <c r="K390" s="28"/>
      <c r="L390" s="28"/>
    </row>
    <row r="391" spans="6:12" ht="12.5">
      <c r="F391" s="28"/>
      <c r="K391" s="28"/>
      <c r="L391" s="28"/>
    </row>
    <row r="392" spans="6:12" ht="12.5">
      <c r="F392" s="28"/>
      <c r="K392" s="28"/>
      <c r="L392" s="28"/>
    </row>
    <row r="393" spans="6:12" ht="12.5">
      <c r="F393" s="28"/>
      <c r="K393" s="28"/>
      <c r="L393" s="28"/>
    </row>
    <row r="394" spans="6:12" ht="12.5">
      <c r="F394" s="28"/>
      <c r="K394" s="28"/>
      <c r="L394" s="28"/>
    </row>
    <row r="395" spans="6:12" ht="12.5">
      <c r="F395" s="28"/>
      <c r="K395" s="28"/>
      <c r="L395" s="28"/>
    </row>
    <row r="396" spans="6:12" ht="12.5">
      <c r="F396" s="28"/>
      <c r="K396" s="28"/>
      <c r="L396" s="28"/>
    </row>
    <row r="397" spans="6:12" ht="12.5">
      <c r="F397" s="28"/>
      <c r="K397" s="28"/>
      <c r="L397" s="28"/>
    </row>
    <row r="398" spans="6:12" ht="12.5">
      <c r="F398" s="28"/>
      <c r="K398" s="28"/>
      <c r="L398" s="28"/>
    </row>
    <row r="399" spans="6:12" ht="12.5">
      <c r="F399" s="28"/>
      <c r="K399" s="28"/>
      <c r="L399" s="28"/>
    </row>
    <row r="400" spans="6:12" ht="12.5">
      <c r="F400" s="28"/>
      <c r="K400" s="28"/>
      <c r="L400" s="28"/>
    </row>
    <row r="401" spans="6:12" ht="12.5">
      <c r="F401" s="28"/>
      <c r="K401" s="28"/>
      <c r="L401" s="28"/>
    </row>
    <row r="402" spans="6:12" ht="12.5">
      <c r="F402" s="28"/>
      <c r="K402" s="28"/>
      <c r="L402" s="28"/>
    </row>
    <row r="403" spans="6:12" ht="12.5">
      <c r="F403" s="28"/>
      <c r="K403" s="28"/>
      <c r="L403" s="28"/>
    </row>
    <row r="404" spans="6:12" ht="12.5">
      <c r="F404" s="28"/>
      <c r="K404" s="28"/>
      <c r="L404" s="28"/>
    </row>
    <row r="405" spans="6:12" ht="12.5">
      <c r="F405" s="28"/>
      <c r="K405" s="28"/>
      <c r="L405" s="28"/>
    </row>
    <row r="406" spans="6:12" ht="12.5">
      <c r="F406" s="28"/>
      <c r="K406" s="28"/>
      <c r="L406" s="28"/>
    </row>
    <row r="407" spans="6:12" ht="12.5">
      <c r="F407" s="28"/>
      <c r="K407" s="28"/>
      <c r="L407" s="28"/>
    </row>
    <row r="408" spans="6:12" ht="12.5">
      <c r="F408" s="28"/>
      <c r="K408" s="28"/>
      <c r="L408" s="28"/>
    </row>
    <row r="409" spans="6:12" ht="12.5">
      <c r="F409" s="28"/>
      <c r="K409" s="28"/>
      <c r="L409" s="28"/>
    </row>
    <row r="410" spans="6:12" ht="12.5">
      <c r="F410" s="28"/>
      <c r="K410" s="28"/>
      <c r="L410" s="28"/>
    </row>
    <row r="411" spans="6:12" ht="12.5">
      <c r="F411" s="28"/>
      <c r="K411" s="28"/>
      <c r="L411" s="28"/>
    </row>
    <row r="412" spans="6:12" ht="12.5">
      <c r="F412" s="28"/>
      <c r="K412" s="28"/>
      <c r="L412" s="28"/>
    </row>
    <row r="413" spans="6:12" ht="12.5">
      <c r="F413" s="28"/>
      <c r="K413" s="28"/>
      <c r="L413" s="28"/>
    </row>
    <row r="414" spans="6:12" ht="12.5">
      <c r="F414" s="28"/>
      <c r="K414" s="28"/>
      <c r="L414" s="28"/>
    </row>
    <row r="415" spans="6:12" ht="12.5">
      <c r="F415" s="28"/>
      <c r="K415" s="28"/>
      <c r="L415" s="28"/>
    </row>
    <row r="416" spans="6:12" ht="12.5">
      <c r="F416" s="28"/>
      <c r="K416" s="28"/>
      <c r="L416" s="28"/>
    </row>
    <row r="417" spans="6:12" ht="12.5">
      <c r="F417" s="28"/>
      <c r="K417" s="28"/>
      <c r="L417" s="28"/>
    </row>
    <row r="418" spans="6:12" ht="12.5">
      <c r="F418" s="28"/>
      <c r="K418" s="28"/>
      <c r="L418" s="28"/>
    </row>
    <row r="419" spans="6:12" ht="12.5">
      <c r="F419" s="28"/>
      <c r="K419" s="28"/>
      <c r="L419" s="28"/>
    </row>
    <row r="420" spans="6:12" ht="12.5">
      <c r="F420" s="28"/>
      <c r="K420" s="28"/>
      <c r="L420" s="28"/>
    </row>
    <row r="421" spans="6:12" ht="12.5">
      <c r="F421" s="28"/>
      <c r="K421" s="28"/>
      <c r="L421" s="28"/>
    </row>
    <row r="422" spans="6:12" ht="12.5">
      <c r="F422" s="28"/>
      <c r="K422" s="28"/>
      <c r="L422" s="28"/>
    </row>
    <row r="423" spans="6:12" ht="12.5">
      <c r="F423" s="28"/>
      <c r="K423" s="28"/>
      <c r="L423" s="28"/>
    </row>
    <row r="424" spans="6:12" ht="12.5">
      <c r="F424" s="28"/>
      <c r="K424" s="28"/>
      <c r="L424" s="28"/>
    </row>
    <row r="425" spans="6:12" ht="12.5">
      <c r="F425" s="28"/>
      <c r="K425" s="28"/>
      <c r="L425" s="28"/>
    </row>
    <row r="426" spans="6:12" ht="12.5">
      <c r="F426" s="28"/>
      <c r="K426" s="28"/>
      <c r="L426" s="28"/>
    </row>
    <row r="427" spans="6:12" ht="12.5">
      <c r="F427" s="28"/>
      <c r="K427" s="28"/>
      <c r="L427" s="28"/>
    </row>
    <row r="428" spans="6:12" ht="12.5">
      <c r="F428" s="28"/>
      <c r="K428" s="28"/>
      <c r="L428" s="28"/>
    </row>
    <row r="429" spans="6:12" ht="12.5">
      <c r="F429" s="28"/>
      <c r="K429" s="28"/>
      <c r="L429" s="28"/>
    </row>
    <row r="430" spans="6:12" ht="12.5">
      <c r="F430" s="28"/>
      <c r="K430" s="28"/>
      <c r="L430" s="28"/>
    </row>
    <row r="431" spans="6:12" ht="12.5">
      <c r="F431" s="28"/>
      <c r="K431" s="28"/>
      <c r="L431" s="28"/>
    </row>
    <row r="432" spans="6:12" ht="12.5">
      <c r="F432" s="28"/>
      <c r="K432" s="28"/>
      <c r="L432" s="28"/>
    </row>
    <row r="433" spans="6:12" ht="12.5">
      <c r="F433" s="28"/>
      <c r="K433" s="28"/>
      <c r="L433" s="28"/>
    </row>
    <row r="434" spans="6:12" ht="12.5">
      <c r="F434" s="28"/>
      <c r="K434" s="28"/>
      <c r="L434" s="28"/>
    </row>
    <row r="435" spans="6:12" ht="12.5">
      <c r="F435" s="28"/>
      <c r="K435" s="28"/>
      <c r="L435" s="28"/>
    </row>
    <row r="436" spans="6:12" ht="12.5">
      <c r="F436" s="28"/>
      <c r="K436" s="28"/>
      <c r="L436" s="28"/>
    </row>
    <row r="437" spans="6:12" ht="12.5">
      <c r="F437" s="28"/>
      <c r="K437" s="28"/>
      <c r="L437" s="28"/>
    </row>
    <row r="438" spans="6:12" ht="12.5">
      <c r="F438" s="28"/>
      <c r="K438" s="28"/>
      <c r="L438" s="28"/>
    </row>
    <row r="439" spans="6:12" ht="12.5">
      <c r="F439" s="28"/>
      <c r="K439" s="28"/>
      <c r="L439" s="28"/>
    </row>
    <row r="440" spans="6:12" ht="12.5">
      <c r="F440" s="28"/>
      <c r="K440" s="28"/>
      <c r="L440" s="28"/>
    </row>
    <row r="441" spans="6:12" ht="12.5">
      <c r="F441" s="28"/>
      <c r="K441" s="28"/>
      <c r="L441" s="28"/>
    </row>
    <row r="442" spans="6:12" ht="12.5">
      <c r="F442" s="28"/>
      <c r="K442" s="28"/>
      <c r="L442" s="28"/>
    </row>
    <row r="443" spans="6:12" ht="12.5">
      <c r="F443" s="28"/>
      <c r="K443" s="28"/>
      <c r="L443" s="28"/>
    </row>
    <row r="444" spans="6:12" ht="12.5">
      <c r="F444" s="28"/>
      <c r="K444" s="28"/>
      <c r="L444" s="28"/>
    </row>
    <row r="445" spans="6:12" ht="12.5">
      <c r="F445" s="28"/>
      <c r="K445" s="28"/>
      <c r="L445" s="28"/>
    </row>
    <row r="446" spans="6:12" ht="12.5">
      <c r="F446" s="28"/>
      <c r="K446" s="28"/>
      <c r="L446" s="28"/>
    </row>
    <row r="447" spans="6:12" ht="12.5">
      <c r="F447" s="28"/>
      <c r="K447" s="28"/>
      <c r="L447" s="28"/>
    </row>
    <row r="448" spans="6:12" ht="12.5">
      <c r="F448" s="28"/>
      <c r="K448" s="28"/>
      <c r="L448" s="28"/>
    </row>
    <row r="449" spans="6:12" ht="12.5">
      <c r="F449" s="28"/>
      <c r="K449" s="28"/>
      <c r="L449" s="28"/>
    </row>
    <row r="450" spans="6:12" ht="12.5">
      <c r="F450" s="28"/>
      <c r="K450" s="28"/>
      <c r="L450" s="28"/>
    </row>
    <row r="451" spans="6:12" ht="12.5">
      <c r="F451" s="28"/>
      <c r="K451" s="28"/>
      <c r="L451" s="28"/>
    </row>
    <row r="452" spans="6:12" ht="12.5">
      <c r="F452" s="28"/>
      <c r="K452" s="28"/>
      <c r="L452" s="28"/>
    </row>
    <row r="453" spans="6:12" ht="12.5">
      <c r="F453" s="28"/>
      <c r="K453" s="28"/>
      <c r="L453" s="28"/>
    </row>
    <row r="454" spans="6:12" ht="12.5">
      <c r="F454" s="28"/>
      <c r="K454" s="28"/>
      <c r="L454" s="28"/>
    </row>
    <row r="455" spans="6:12" ht="12.5">
      <c r="F455" s="28"/>
      <c r="K455" s="28"/>
      <c r="L455" s="28"/>
    </row>
    <row r="456" spans="6:12" ht="12.5">
      <c r="F456" s="28"/>
      <c r="K456" s="28"/>
      <c r="L456" s="28"/>
    </row>
    <row r="457" spans="6:12" ht="12.5">
      <c r="F457" s="28"/>
      <c r="K457" s="28"/>
      <c r="L457" s="28"/>
    </row>
    <row r="458" spans="6:12" ht="12.5">
      <c r="F458" s="28"/>
      <c r="K458" s="28"/>
      <c r="L458" s="28"/>
    </row>
    <row r="459" spans="6:12" ht="12.5">
      <c r="F459" s="28"/>
      <c r="K459" s="28"/>
      <c r="L459" s="28"/>
    </row>
    <row r="460" spans="6:12" ht="12.5">
      <c r="F460" s="28"/>
      <c r="K460" s="28"/>
      <c r="L460" s="28"/>
    </row>
    <row r="461" spans="6:12" ht="12.5">
      <c r="F461" s="28"/>
      <c r="K461" s="28"/>
      <c r="L461" s="28"/>
    </row>
    <row r="462" spans="6:12" ht="12.5">
      <c r="F462" s="28"/>
      <c r="K462" s="28"/>
      <c r="L462" s="28"/>
    </row>
    <row r="463" spans="6:12" ht="12.5">
      <c r="F463" s="28"/>
      <c r="K463" s="28"/>
      <c r="L463" s="28"/>
    </row>
    <row r="464" spans="6:12" ht="12.5">
      <c r="F464" s="28"/>
      <c r="K464" s="28"/>
      <c r="L464" s="28"/>
    </row>
    <row r="465" spans="6:12" ht="12.5">
      <c r="F465" s="28"/>
      <c r="K465" s="28"/>
      <c r="L465" s="28"/>
    </row>
    <row r="466" spans="6:12" ht="12.5">
      <c r="F466" s="28"/>
      <c r="K466" s="28"/>
      <c r="L466" s="28"/>
    </row>
    <row r="467" spans="6:12" ht="12.5">
      <c r="F467" s="28"/>
      <c r="K467" s="28"/>
      <c r="L467" s="28"/>
    </row>
    <row r="468" spans="6:12" ht="12.5">
      <c r="F468" s="28"/>
      <c r="K468" s="28"/>
      <c r="L468" s="28"/>
    </row>
    <row r="469" spans="6:12" ht="12.5">
      <c r="F469" s="28"/>
      <c r="K469" s="28"/>
      <c r="L469" s="28"/>
    </row>
    <row r="470" spans="6:12" ht="12.5">
      <c r="F470" s="28"/>
      <c r="K470" s="28"/>
      <c r="L470" s="28"/>
    </row>
    <row r="471" spans="6:12" ht="12.5">
      <c r="F471" s="28"/>
      <c r="K471" s="28"/>
      <c r="L471" s="28"/>
    </row>
    <row r="472" spans="6:12" ht="12.5">
      <c r="F472" s="28"/>
      <c r="K472" s="28"/>
      <c r="L472" s="28"/>
    </row>
    <row r="473" spans="6:12" ht="12.5">
      <c r="F473" s="28"/>
      <c r="K473" s="28"/>
      <c r="L473" s="28"/>
    </row>
    <row r="474" spans="6:12" ht="12.5">
      <c r="F474" s="28"/>
      <c r="K474" s="28"/>
      <c r="L474" s="28"/>
    </row>
    <row r="475" spans="6:12" ht="12.5">
      <c r="F475" s="28"/>
      <c r="K475" s="28"/>
      <c r="L475" s="28"/>
    </row>
    <row r="476" spans="6:12" ht="12.5">
      <c r="F476" s="28"/>
      <c r="K476" s="28"/>
      <c r="L476" s="28"/>
    </row>
    <row r="477" spans="6:12" ht="12.5">
      <c r="F477" s="28"/>
      <c r="K477" s="28"/>
      <c r="L477" s="28"/>
    </row>
    <row r="478" spans="6:12" ht="12.5">
      <c r="F478" s="28"/>
      <c r="K478" s="28"/>
      <c r="L478" s="28"/>
    </row>
    <row r="479" spans="6:12" ht="12.5">
      <c r="F479" s="28"/>
      <c r="K479" s="28"/>
      <c r="L479" s="28"/>
    </row>
    <row r="480" spans="6:12" ht="12.5">
      <c r="F480" s="28"/>
      <c r="K480" s="28"/>
      <c r="L480" s="28"/>
    </row>
    <row r="481" spans="6:12" ht="12.5">
      <c r="F481" s="28"/>
      <c r="K481" s="28"/>
      <c r="L481" s="28"/>
    </row>
    <row r="482" spans="6:12" ht="12.5">
      <c r="F482" s="28"/>
      <c r="K482" s="28"/>
      <c r="L482" s="28"/>
    </row>
    <row r="483" spans="6:12" ht="12.5">
      <c r="F483" s="28"/>
      <c r="K483" s="28"/>
      <c r="L483" s="28"/>
    </row>
    <row r="484" spans="6:12" ht="12.5">
      <c r="F484" s="28"/>
      <c r="K484" s="28"/>
      <c r="L484" s="28"/>
    </row>
    <row r="485" spans="6:12" ht="12.5">
      <c r="F485" s="28"/>
      <c r="K485" s="28"/>
      <c r="L485" s="28"/>
    </row>
    <row r="486" spans="6:12" ht="12.5">
      <c r="F486" s="28"/>
      <c r="K486" s="28"/>
      <c r="L486" s="28"/>
    </row>
    <row r="487" spans="6:12" ht="12.5">
      <c r="F487" s="28"/>
      <c r="K487" s="28"/>
      <c r="L487" s="28"/>
    </row>
    <row r="488" spans="6:12" ht="12.5">
      <c r="F488" s="28"/>
      <c r="K488" s="28"/>
      <c r="L488" s="28"/>
    </row>
    <row r="489" spans="6:12" ht="12.5">
      <c r="F489" s="28"/>
      <c r="K489" s="28"/>
      <c r="L489" s="28"/>
    </row>
    <row r="490" spans="6:12" ht="12.5">
      <c r="F490" s="28"/>
      <c r="K490" s="28"/>
      <c r="L490" s="28"/>
    </row>
    <row r="491" spans="6:12" ht="12.5">
      <c r="F491" s="28"/>
      <c r="K491" s="28"/>
      <c r="L491" s="28"/>
    </row>
    <row r="492" spans="6:12" ht="12.5">
      <c r="F492" s="28"/>
      <c r="K492" s="28"/>
      <c r="L492" s="28"/>
    </row>
    <row r="493" spans="6:12" ht="12.5">
      <c r="F493" s="28"/>
      <c r="K493" s="28"/>
      <c r="L493" s="28"/>
    </row>
    <row r="494" spans="6:12" ht="12.5">
      <c r="F494" s="28"/>
      <c r="K494" s="28"/>
      <c r="L494" s="28"/>
    </row>
    <row r="495" spans="6:12" ht="12.5">
      <c r="F495" s="28"/>
      <c r="K495" s="28"/>
      <c r="L495" s="28"/>
    </row>
    <row r="496" spans="6:12" ht="12.5">
      <c r="F496" s="28"/>
      <c r="K496" s="28"/>
      <c r="L496" s="28"/>
    </row>
    <row r="497" spans="6:12" ht="12.5">
      <c r="F497" s="28"/>
      <c r="K497" s="28"/>
      <c r="L497" s="28"/>
    </row>
    <row r="498" spans="6:12" ht="12.5">
      <c r="F498" s="28"/>
      <c r="K498" s="28"/>
      <c r="L498" s="28"/>
    </row>
    <row r="499" spans="6:12" ht="12.5">
      <c r="F499" s="28"/>
      <c r="K499" s="28"/>
      <c r="L499" s="28"/>
    </row>
    <row r="500" spans="6:12" ht="12.5">
      <c r="F500" s="28"/>
      <c r="K500" s="28"/>
      <c r="L500" s="28"/>
    </row>
    <row r="501" spans="6:12" ht="12.5">
      <c r="F501" s="28"/>
      <c r="K501" s="28"/>
      <c r="L501" s="28"/>
    </row>
    <row r="502" spans="6:12" ht="12.5">
      <c r="F502" s="28"/>
      <c r="K502" s="28"/>
      <c r="L502" s="28"/>
    </row>
    <row r="503" spans="6:12" ht="12.5">
      <c r="F503" s="28"/>
      <c r="K503" s="28"/>
      <c r="L503" s="28"/>
    </row>
    <row r="504" spans="6:12" ht="12.5">
      <c r="F504" s="28"/>
      <c r="K504" s="28"/>
      <c r="L504" s="28"/>
    </row>
    <row r="505" spans="6:12" ht="12.5">
      <c r="F505" s="28"/>
      <c r="K505" s="28"/>
      <c r="L505" s="28"/>
    </row>
    <row r="506" spans="6:12" ht="12.5">
      <c r="F506" s="28"/>
      <c r="K506" s="28"/>
      <c r="L506" s="28"/>
    </row>
    <row r="507" spans="6:12" ht="12.5">
      <c r="F507" s="28"/>
      <c r="K507" s="28"/>
      <c r="L507" s="28"/>
    </row>
    <row r="508" spans="6:12" ht="12.5">
      <c r="F508" s="28"/>
      <c r="K508" s="28"/>
      <c r="L508" s="28"/>
    </row>
    <row r="509" spans="6:12" ht="12.5">
      <c r="F509" s="28"/>
      <c r="K509" s="28"/>
      <c r="L509" s="28"/>
    </row>
    <row r="510" spans="6:12" ht="12.5">
      <c r="F510" s="28"/>
      <c r="K510" s="28"/>
      <c r="L510" s="28"/>
    </row>
    <row r="511" spans="6:12" ht="12.5">
      <c r="F511" s="28"/>
      <c r="K511" s="28"/>
      <c r="L511" s="28"/>
    </row>
    <row r="512" spans="6:12" ht="12.5">
      <c r="F512" s="28"/>
      <c r="K512" s="28"/>
      <c r="L512" s="28"/>
    </row>
    <row r="513" spans="6:12" ht="12.5">
      <c r="F513" s="28"/>
      <c r="K513" s="28"/>
      <c r="L513" s="28"/>
    </row>
    <row r="514" spans="6:12" ht="12.5">
      <c r="F514" s="28"/>
      <c r="K514" s="28"/>
      <c r="L514" s="28"/>
    </row>
    <row r="515" spans="6:12" ht="12.5">
      <c r="F515" s="28"/>
      <c r="K515" s="28"/>
      <c r="L515" s="28"/>
    </row>
    <row r="516" spans="6:12" ht="12.5">
      <c r="F516" s="28"/>
      <c r="K516" s="28"/>
      <c r="L516" s="28"/>
    </row>
    <row r="517" spans="6:12" ht="12.5">
      <c r="F517" s="28"/>
      <c r="K517" s="28"/>
      <c r="L517" s="28"/>
    </row>
    <row r="518" spans="6:12" ht="12.5">
      <c r="F518" s="28"/>
      <c r="K518" s="28"/>
      <c r="L518" s="28"/>
    </row>
    <row r="519" spans="6:12" ht="12.5">
      <c r="F519" s="28"/>
      <c r="K519" s="28"/>
      <c r="L519" s="28"/>
    </row>
    <row r="520" spans="6:12" ht="12.5">
      <c r="F520" s="28"/>
      <c r="K520" s="28"/>
      <c r="L520" s="28"/>
    </row>
    <row r="521" spans="6:12" ht="12.5">
      <c r="F521" s="28"/>
      <c r="K521" s="28"/>
      <c r="L521" s="28"/>
    </row>
    <row r="522" spans="6:12" ht="12.5">
      <c r="F522" s="28"/>
      <c r="K522" s="28"/>
      <c r="L522" s="28"/>
    </row>
    <row r="523" spans="6:12" ht="12.5">
      <c r="F523" s="28"/>
      <c r="K523" s="28"/>
      <c r="L523" s="28"/>
    </row>
    <row r="524" spans="6:12" ht="12.5">
      <c r="F524" s="28"/>
      <c r="K524" s="28"/>
      <c r="L524" s="28"/>
    </row>
    <row r="525" spans="6:12" ht="12.5">
      <c r="F525" s="28"/>
      <c r="K525" s="28"/>
      <c r="L525" s="28"/>
    </row>
    <row r="526" spans="6:12" ht="12.5">
      <c r="F526" s="28"/>
      <c r="K526" s="28"/>
      <c r="L526" s="28"/>
    </row>
    <row r="527" spans="6:12" ht="12.5">
      <c r="F527" s="28"/>
      <c r="K527" s="28"/>
      <c r="L527" s="28"/>
    </row>
    <row r="528" spans="6:12" ht="12.5">
      <c r="F528" s="28"/>
      <c r="K528" s="28"/>
      <c r="L528" s="28"/>
    </row>
    <row r="529" spans="6:12" ht="12.5">
      <c r="F529" s="28"/>
      <c r="K529" s="28"/>
      <c r="L529" s="28"/>
    </row>
    <row r="530" spans="6:12" ht="12.5">
      <c r="F530" s="28"/>
      <c r="K530" s="28"/>
      <c r="L530" s="28"/>
    </row>
    <row r="531" spans="6:12" ht="12.5">
      <c r="F531" s="28"/>
      <c r="K531" s="28"/>
      <c r="L531" s="28"/>
    </row>
    <row r="532" spans="6:12" ht="12.5">
      <c r="F532" s="28"/>
      <c r="K532" s="28"/>
      <c r="L532" s="28"/>
    </row>
    <row r="533" spans="6:12" ht="12.5">
      <c r="F533" s="28"/>
      <c r="K533" s="28"/>
      <c r="L533" s="28"/>
    </row>
    <row r="534" spans="6:12" ht="12.5">
      <c r="F534" s="28"/>
      <c r="K534" s="28"/>
      <c r="L534" s="28"/>
    </row>
    <row r="535" spans="6:12" ht="12.5">
      <c r="F535" s="28"/>
      <c r="K535" s="28"/>
      <c r="L535" s="28"/>
    </row>
    <row r="536" spans="6:12" ht="12.5">
      <c r="F536" s="28"/>
      <c r="K536" s="28"/>
      <c r="L536" s="28"/>
    </row>
    <row r="537" spans="6:12" ht="12.5">
      <c r="F537" s="28"/>
      <c r="K537" s="28"/>
      <c r="L537" s="28"/>
    </row>
    <row r="538" spans="6:12" ht="12.5">
      <c r="F538" s="28"/>
      <c r="K538" s="28"/>
      <c r="L538" s="28"/>
    </row>
    <row r="539" spans="6:12" ht="12.5">
      <c r="F539" s="28"/>
      <c r="K539" s="28"/>
      <c r="L539" s="28"/>
    </row>
    <row r="540" spans="6:12" ht="12.5">
      <c r="F540" s="28"/>
      <c r="K540" s="28"/>
      <c r="L540" s="28"/>
    </row>
    <row r="541" spans="6:12" ht="12.5">
      <c r="F541" s="28"/>
      <c r="K541" s="28"/>
      <c r="L541" s="28"/>
    </row>
    <row r="542" spans="6:12" ht="12.5">
      <c r="F542" s="28"/>
      <c r="K542" s="28"/>
      <c r="L542" s="28"/>
    </row>
    <row r="543" spans="6:12" ht="12.5">
      <c r="F543" s="28"/>
      <c r="K543" s="28"/>
      <c r="L543" s="28"/>
    </row>
    <row r="544" spans="6:12" ht="12.5">
      <c r="F544" s="28"/>
      <c r="K544" s="28"/>
      <c r="L544" s="28"/>
    </row>
    <row r="545" spans="6:12" ht="12.5">
      <c r="F545" s="28"/>
      <c r="K545" s="28"/>
      <c r="L545" s="28"/>
    </row>
    <row r="546" spans="6:12" ht="12.5">
      <c r="F546" s="28"/>
      <c r="K546" s="28"/>
      <c r="L546" s="28"/>
    </row>
    <row r="547" spans="6:12" ht="12.5">
      <c r="F547" s="28"/>
      <c r="K547" s="28"/>
      <c r="L547" s="28"/>
    </row>
    <row r="548" spans="6:12" ht="12.5">
      <c r="F548" s="28"/>
      <c r="K548" s="28"/>
      <c r="L548" s="28"/>
    </row>
    <row r="549" spans="6:12" ht="12.5">
      <c r="F549" s="28"/>
      <c r="K549" s="28"/>
      <c r="L549" s="28"/>
    </row>
    <row r="550" spans="6:12" ht="12.5">
      <c r="F550" s="28"/>
      <c r="K550" s="28"/>
      <c r="L550" s="28"/>
    </row>
    <row r="551" spans="6:12" ht="12.5">
      <c r="F551" s="28"/>
      <c r="K551" s="28"/>
      <c r="L551" s="28"/>
    </row>
    <row r="552" spans="6:12" ht="12.5">
      <c r="F552" s="28"/>
      <c r="K552" s="28"/>
      <c r="L552" s="28"/>
    </row>
    <row r="553" spans="6:12" ht="12.5">
      <c r="F553" s="28"/>
      <c r="K553" s="28"/>
      <c r="L553" s="28"/>
    </row>
    <row r="554" spans="6:12" ht="12.5">
      <c r="F554" s="28"/>
      <c r="K554" s="28"/>
      <c r="L554" s="28"/>
    </row>
    <row r="555" spans="6:12" ht="12.5">
      <c r="F555" s="28"/>
      <c r="K555" s="28"/>
      <c r="L555" s="28"/>
    </row>
    <row r="556" spans="6:12" ht="12.5">
      <c r="F556" s="28"/>
      <c r="K556" s="28"/>
      <c r="L556" s="28"/>
    </row>
    <row r="557" spans="6:12" ht="12.5">
      <c r="F557" s="28"/>
      <c r="K557" s="28"/>
      <c r="L557" s="28"/>
    </row>
    <row r="558" spans="6:12" ht="12.5">
      <c r="F558" s="28"/>
      <c r="K558" s="28"/>
      <c r="L558" s="28"/>
    </row>
    <row r="559" spans="6:12" ht="12.5">
      <c r="F559" s="28"/>
      <c r="K559" s="28"/>
      <c r="L559" s="28"/>
    </row>
    <row r="560" spans="6:12" ht="12.5">
      <c r="F560" s="28"/>
      <c r="K560" s="28"/>
      <c r="L560" s="28"/>
    </row>
    <row r="561" spans="6:12" ht="12.5">
      <c r="F561" s="28"/>
      <c r="K561" s="28"/>
      <c r="L561" s="28"/>
    </row>
    <row r="562" spans="6:12" ht="12.5">
      <c r="F562" s="28"/>
      <c r="K562" s="28"/>
      <c r="L562" s="28"/>
    </row>
    <row r="563" spans="6:12" ht="12.5">
      <c r="F563" s="28"/>
      <c r="K563" s="28"/>
      <c r="L563" s="28"/>
    </row>
    <row r="564" spans="6:12" ht="12.5">
      <c r="F564" s="28"/>
      <c r="K564" s="28"/>
      <c r="L564" s="28"/>
    </row>
    <row r="565" spans="6:12" ht="12.5">
      <c r="F565" s="28"/>
      <c r="K565" s="28"/>
      <c r="L565" s="28"/>
    </row>
    <row r="566" spans="6:12" ht="12.5">
      <c r="F566" s="28"/>
      <c r="K566" s="28"/>
      <c r="L566" s="28"/>
    </row>
    <row r="567" spans="6:12" ht="12.5">
      <c r="F567" s="28"/>
      <c r="K567" s="28"/>
      <c r="L567" s="28"/>
    </row>
    <row r="568" spans="6:12" ht="12.5">
      <c r="F568" s="28"/>
      <c r="K568" s="28"/>
      <c r="L568" s="28"/>
    </row>
    <row r="569" spans="6:12" ht="12.5">
      <c r="F569" s="28"/>
      <c r="K569" s="28"/>
      <c r="L569" s="28"/>
    </row>
    <row r="570" spans="6:12" ht="12.5">
      <c r="F570" s="28"/>
      <c r="K570" s="28"/>
      <c r="L570" s="28"/>
    </row>
    <row r="571" spans="6:12" ht="12.5">
      <c r="F571" s="28"/>
      <c r="K571" s="28"/>
      <c r="L571" s="28"/>
    </row>
    <row r="572" spans="6:12" ht="12.5">
      <c r="F572" s="28"/>
      <c r="K572" s="28"/>
      <c r="L572" s="28"/>
    </row>
    <row r="573" spans="6:12" ht="12.5">
      <c r="F573" s="28"/>
      <c r="K573" s="28"/>
      <c r="L573" s="28"/>
    </row>
    <row r="574" spans="6:12" ht="12.5">
      <c r="F574" s="28"/>
      <c r="K574" s="28"/>
      <c r="L574" s="28"/>
    </row>
    <row r="575" spans="6:12" ht="12.5">
      <c r="F575" s="28"/>
      <c r="K575" s="28"/>
      <c r="L575" s="28"/>
    </row>
    <row r="576" spans="6:12" ht="12.5">
      <c r="F576" s="28"/>
      <c r="K576" s="28"/>
      <c r="L576" s="28"/>
    </row>
    <row r="577" spans="6:12" ht="12.5">
      <c r="F577" s="28"/>
      <c r="K577" s="28"/>
      <c r="L577" s="28"/>
    </row>
    <row r="578" spans="6:12" ht="12.5">
      <c r="F578" s="28"/>
      <c r="K578" s="28"/>
      <c r="L578" s="28"/>
    </row>
    <row r="579" spans="6:12" ht="12.5">
      <c r="F579" s="28"/>
      <c r="K579" s="28"/>
      <c r="L579" s="28"/>
    </row>
    <row r="580" spans="6:12" ht="12.5">
      <c r="F580" s="28"/>
      <c r="K580" s="28"/>
      <c r="L580" s="28"/>
    </row>
    <row r="581" spans="6:12" ht="12.5">
      <c r="F581" s="28"/>
      <c r="K581" s="28"/>
      <c r="L581" s="28"/>
    </row>
    <row r="582" spans="6:12" ht="12.5">
      <c r="F582" s="28"/>
      <c r="K582" s="28"/>
      <c r="L582" s="28"/>
    </row>
    <row r="583" spans="6:12" ht="12.5">
      <c r="F583" s="28"/>
      <c r="K583" s="28"/>
      <c r="L583" s="28"/>
    </row>
    <row r="584" spans="6:12" ht="12.5">
      <c r="F584" s="28"/>
      <c r="K584" s="28"/>
      <c r="L584" s="28"/>
    </row>
    <row r="585" spans="6:12" ht="12.5">
      <c r="F585" s="28"/>
      <c r="K585" s="28"/>
      <c r="L585" s="28"/>
    </row>
    <row r="586" spans="6:12" ht="12.5">
      <c r="F586" s="28"/>
      <c r="K586" s="28"/>
      <c r="L586" s="28"/>
    </row>
    <row r="587" spans="6:12" ht="12.5">
      <c r="F587" s="28"/>
      <c r="K587" s="28"/>
      <c r="L587" s="28"/>
    </row>
    <row r="588" spans="6:12" ht="12.5">
      <c r="F588" s="28"/>
      <c r="K588" s="28"/>
      <c r="L588" s="28"/>
    </row>
    <row r="589" spans="6:12" ht="12.5">
      <c r="F589" s="28"/>
      <c r="K589" s="28"/>
      <c r="L589" s="28"/>
    </row>
    <row r="590" spans="6:12" ht="12.5">
      <c r="F590" s="28"/>
      <c r="K590" s="28"/>
      <c r="L590" s="28"/>
    </row>
    <row r="591" spans="6:12" ht="12.5">
      <c r="F591" s="28"/>
      <c r="K591" s="28"/>
      <c r="L591" s="28"/>
    </row>
    <row r="592" spans="6:12" ht="12.5">
      <c r="F592" s="28"/>
      <c r="K592" s="28"/>
      <c r="L592" s="28"/>
    </row>
    <row r="593" spans="6:12" ht="12.5">
      <c r="F593" s="28"/>
      <c r="K593" s="28"/>
      <c r="L593" s="28"/>
    </row>
    <row r="594" spans="6:12" ht="12.5">
      <c r="F594" s="28"/>
      <c r="K594" s="28"/>
      <c r="L594" s="28"/>
    </row>
    <row r="595" spans="6:12" ht="12.5">
      <c r="F595" s="28"/>
      <c r="K595" s="28"/>
      <c r="L595" s="28"/>
    </row>
    <row r="596" spans="6:12" ht="12.5">
      <c r="F596" s="28"/>
      <c r="K596" s="28"/>
      <c r="L596" s="28"/>
    </row>
    <row r="597" spans="6:12" ht="12.5">
      <c r="F597" s="28"/>
      <c r="K597" s="28"/>
      <c r="L597" s="28"/>
    </row>
    <row r="598" spans="6:12" ht="12.5">
      <c r="F598" s="28"/>
      <c r="K598" s="28"/>
      <c r="L598" s="28"/>
    </row>
    <row r="599" spans="6:12" ht="12.5">
      <c r="F599" s="28"/>
      <c r="K599" s="28"/>
      <c r="L599" s="28"/>
    </row>
    <row r="600" spans="6:12" ht="12.5">
      <c r="F600" s="28"/>
      <c r="K600" s="28"/>
      <c r="L600" s="28"/>
    </row>
    <row r="601" spans="6:12" ht="12.5">
      <c r="F601" s="28"/>
      <c r="K601" s="28"/>
      <c r="L601" s="28"/>
    </row>
    <row r="602" spans="6:12" ht="12.5">
      <c r="F602" s="28"/>
      <c r="K602" s="28"/>
      <c r="L602" s="28"/>
    </row>
    <row r="603" spans="6:12" ht="12.5">
      <c r="F603" s="28"/>
      <c r="K603" s="28"/>
      <c r="L603" s="28"/>
    </row>
    <row r="604" spans="6:12" ht="12.5">
      <c r="F604" s="28"/>
      <c r="K604" s="28"/>
      <c r="L604" s="28"/>
    </row>
    <row r="605" spans="6:12" ht="12.5">
      <c r="F605" s="28"/>
      <c r="K605" s="28"/>
      <c r="L605" s="28"/>
    </row>
    <row r="606" spans="6:12" ht="12.5">
      <c r="F606" s="28"/>
      <c r="K606" s="28"/>
      <c r="L606" s="28"/>
    </row>
    <row r="607" spans="6:12" ht="12.5">
      <c r="F607" s="28"/>
      <c r="K607" s="28"/>
      <c r="L607" s="28"/>
    </row>
    <row r="608" spans="6:12" ht="12.5">
      <c r="F608" s="28"/>
      <c r="K608" s="28"/>
      <c r="L608" s="28"/>
    </row>
    <row r="609" spans="6:12" ht="12.5">
      <c r="F609" s="28"/>
      <c r="K609" s="28"/>
      <c r="L609" s="28"/>
    </row>
    <row r="610" spans="6:12" ht="12.5">
      <c r="F610" s="28"/>
      <c r="K610" s="28"/>
      <c r="L610" s="28"/>
    </row>
    <row r="611" spans="6:12" ht="12.5">
      <c r="F611" s="28"/>
      <c r="K611" s="28"/>
      <c r="L611" s="28"/>
    </row>
    <row r="612" spans="6:12" ht="12.5">
      <c r="F612" s="28"/>
      <c r="K612" s="28"/>
      <c r="L612" s="28"/>
    </row>
    <row r="613" spans="6:12" ht="12.5">
      <c r="F613" s="28"/>
      <c r="K613" s="28"/>
      <c r="L613" s="28"/>
    </row>
    <row r="614" spans="6:12" ht="12.5">
      <c r="F614" s="28"/>
      <c r="K614" s="28"/>
      <c r="L614" s="28"/>
    </row>
    <row r="615" spans="6:12" ht="12.5">
      <c r="F615" s="28"/>
      <c r="K615" s="28"/>
      <c r="L615" s="28"/>
    </row>
    <row r="616" spans="6:12" ht="12.5">
      <c r="F616" s="28"/>
      <c r="K616" s="28"/>
      <c r="L616" s="28"/>
    </row>
    <row r="617" spans="6:12" ht="12.5">
      <c r="F617" s="28"/>
      <c r="K617" s="28"/>
      <c r="L617" s="28"/>
    </row>
    <row r="618" spans="6:12" ht="12.5">
      <c r="F618" s="28"/>
      <c r="K618" s="28"/>
      <c r="L618" s="28"/>
    </row>
    <row r="619" spans="6:12" ht="12.5">
      <c r="F619" s="28"/>
      <c r="K619" s="28"/>
      <c r="L619" s="28"/>
    </row>
    <row r="620" spans="6:12" ht="12.5">
      <c r="F620" s="28"/>
      <c r="K620" s="28"/>
      <c r="L620" s="28"/>
    </row>
    <row r="621" spans="6:12" ht="12.5">
      <c r="F621" s="28"/>
      <c r="K621" s="28"/>
      <c r="L621" s="28"/>
    </row>
    <row r="622" spans="6:12" ht="12.5">
      <c r="F622" s="28"/>
      <c r="K622" s="28"/>
      <c r="L622" s="28"/>
    </row>
    <row r="623" spans="6:12" ht="12.5">
      <c r="F623" s="28"/>
      <c r="K623" s="28"/>
      <c r="L623" s="28"/>
    </row>
    <row r="624" spans="6:12" ht="12.5">
      <c r="F624" s="28"/>
      <c r="K624" s="28"/>
      <c r="L624" s="28"/>
    </row>
    <row r="625" spans="6:12" ht="12.5">
      <c r="F625" s="28"/>
      <c r="K625" s="28"/>
      <c r="L625" s="28"/>
    </row>
    <row r="626" spans="6:12" ht="12.5">
      <c r="F626" s="28"/>
      <c r="K626" s="28"/>
      <c r="L626" s="28"/>
    </row>
    <row r="627" spans="6:12" ht="12.5">
      <c r="F627" s="28"/>
      <c r="K627" s="28"/>
      <c r="L627" s="28"/>
    </row>
    <row r="628" spans="6:12" ht="12.5">
      <c r="F628" s="28"/>
      <c r="K628" s="28"/>
      <c r="L628" s="28"/>
    </row>
    <row r="629" spans="6:12" ht="12.5">
      <c r="F629" s="28"/>
      <c r="K629" s="28"/>
      <c r="L629" s="28"/>
    </row>
    <row r="630" spans="6:12" ht="12.5">
      <c r="F630" s="28"/>
      <c r="K630" s="28"/>
      <c r="L630" s="28"/>
    </row>
    <row r="631" spans="6:12" ht="12.5">
      <c r="F631" s="28"/>
      <c r="K631" s="28"/>
      <c r="L631" s="28"/>
    </row>
    <row r="632" spans="6:12" ht="12.5">
      <c r="F632" s="28"/>
      <c r="K632" s="28"/>
      <c r="L632" s="28"/>
    </row>
    <row r="633" spans="6:12" ht="12.5">
      <c r="F633" s="28"/>
      <c r="K633" s="28"/>
      <c r="L633" s="28"/>
    </row>
    <row r="634" spans="6:12" ht="12.5">
      <c r="F634" s="28"/>
      <c r="K634" s="28"/>
      <c r="L634" s="28"/>
    </row>
    <row r="635" spans="6:12" ht="12.5">
      <c r="F635" s="28"/>
      <c r="K635" s="28"/>
      <c r="L635" s="28"/>
    </row>
    <row r="636" spans="6:12" ht="12.5">
      <c r="F636" s="28"/>
      <c r="K636" s="28"/>
      <c r="L636" s="28"/>
    </row>
    <row r="637" spans="6:12" ht="12.5">
      <c r="F637" s="28"/>
      <c r="K637" s="28"/>
      <c r="L637" s="28"/>
    </row>
    <row r="638" spans="6:12" ht="12.5">
      <c r="F638" s="28"/>
      <c r="K638" s="28"/>
      <c r="L638" s="28"/>
    </row>
    <row r="639" spans="6:12" ht="12.5">
      <c r="F639" s="28"/>
      <c r="K639" s="28"/>
      <c r="L639" s="28"/>
    </row>
    <row r="640" spans="6:12" ht="12.5">
      <c r="F640" s="28"/>
      <c r="K640" s="28"/>
      <c r="L640" s="28"/>
    </row>
    <row r="641" spans="6:12" ht="12.5">
      <c r="F641" s="28"/>
      <c r="K641" s="28"/>
      <c r="L641" s="28"/>
    </row>
    <row r="642" spans="6:12" ht="12.5">
      <c r="F642" s="28"/>
      <c r="K642" s="28"/>
      <c r="L642" s="28"/>
    </row>
    <row r="643" spans="6:12" ht="12.5">
      <c r="F643" s="28"/>
      <c r="K643" s="28"/>
      <c r="L643" s="28"/>
    </row>
    <row r="644" spans="6:12" ht="12.5">
      <c r="F644" s="28"/>
      <c r="K644" s="28"/>
      <c r="L644" s="28"/>
    </row>
    <row r="645" spans="6:12" ht="12.5">
      <c r="F645" s="28"/>
      <c r="K645" s="28"/>
      <c r="L645" s="28"/>
    </row>
    <row r="646" spans="6:12" ht="12.5">
      <c r="F646" s="28"/>
      <c r="K646" s="28"/>
      <c r="L646" s="28"/>
    </row>
    <row r="647" spans="6:12" ht="12.5">
      <c r="F647" s="28"/>
      <c r="K647" s="28"/>
      <c r="L647" s="28"/>
    </row>
    <row r="648" spans="6:12" ht="12.5">
      <c r="F648" s="28"/>
      <c r="K648" s="28"/>
      <c r="L648" s="28"/>
    </row>
    <row r="649" spans="6:12" ht="12.5">
      <c r="F649" s="28"/>
      <c r="K649" s="28"/>
      <c r="L649" s="28"/>
    </row>
    <row r="650" spans="6:12" ht="12.5">
      <c r="F650" s="28"/>
      <c r="K650" s="28"/>
      <c r="L650" s="28"/>
    </row>
    <row r="651" spans="6:12" ht="12.5">
      <c r="F651" s="28"/>
      <c r="K651" s="28"/>
      <c r="L651" s="28"/>
    </row>
    <row r="652" spans="6:12" ht="12.5">
      <c r="F652" s="28"/>
      <c r="K652" s="28"/>
      <c r="L652" s="28"/>
    </row>
    <row r="653" spans="6:12" ht="12.5">
      <c r="F653" s="28"/>
      <c r="K653" s="28"/>
      <c r="L653" s="28"/>
    </row>
    <row r="654" spans="6:12" ht="12.5">
      <c r="F654" s="28"/>
      <c r="K654" s="28"/>
      <c r="L654" s="28"/>
    </row>
    <row r="655" spans="6:12" ht="12.5">
      <c r="F655" s="28"/>
      <c r="K655" s="28"/>
      <c r="L655" s="28"/>
    </row>
    <row r="656" spans="6:12" ht="12.5">
      <c r="F656" s="28"/>
      <c r="K656" s="28"/>
      <c r="L656" s="28"/>
    </row>
    <row r="657" spans="6:12" ht="12.5">
      <c r="F657" s="28"/>
      <c r="K657" s="28"/>
      <c r="L657" s="28"/>
    </row>
    <row r="658" spans="6:12" ht="12.5">
      <c r="F658" s="28"/>
      <c r="K658" s="28"/>
      <c r="L658" s="28"/>
    </row>
    <row r="659" spans="6:12" ht="12.5">
      <c r="F659" s="28"/>
      <c r="K659" s="28"/>
      <c r="L659" s="28"/>
    </row>
    <row r="660" spans="6:12" ht="12.5">
      <c r="F660" s="28"/>
      <c r="K660" s="28"/>
      <c r="L660" s="28"/>
    </row>
    <row r="661" spans="6:12" ht="12.5">
      <c r="F661" s="28"/>
      <c r="K661" s="28"/>
      <c r="L661" s="28"/>
    </row>
    <row r="662" spans="6:12" ht="12.5">
      <c r="F662" s="28"/>
      <c r="K662" s="28"/>
      <c r="L662" s="28"/>
    </row>
    <row r="663" spans="6:12" ht="12.5">
      <c r="F663" s="28"/>
      <c r="K663" s="28"/>
      <c r="L663" s="28"/>
    </row>
    <row r="664" spans="6:12" ht="12.5">
      <c r="F664" s="28"/>
      <c r="K664" s="28"/>
      <c r="L664" s="28"/>
    </row>
    <row r="665" spans="6:12" ht="12.5">
      <c r="F665" s="28"/>
      <c r="K665" s="28"/>
      <c r="L665" s="28"/>
    </row>
    <row r="666" spans="6:12" ht="12.5">
      <c r="F666" s="28"/>
      <c r="K666" s="28"/>
      <c r="L666" s="28"/>
    </row>
    <row r="667" spans="6:12" ht="12.5">
      <c r="F667" s="28"/>
      <c r="K667" s="28"/>
      <c r="L667" s="28"/>
    </row>
    <row r="668" spans="6:12" ht="12.5">
      <c r="F668" s="28"/>
      <c r="K668" s="28"/>
      <c r="L668" s="28"/>
    </row>
    <row r="669" spans="6:12" ht="12.5">
      <c r="F669" s="28"/>
      <c r="K669" s="28"/>
      <c r="L669" s="28"/>
    </row>
    <row r="670" spans="6:12" ht="12.5">
      <c r="F670" s="28"/>
      <c r="K670" s="28"/>
      <c r="L670" s="28"/>
    </row>
    <row r="671" spans="6:12" ht="12.5">
      <c r="F671" s="28"/>
      <c r="K671" s="28"/>
      <c r="L671" s="28"/>
    </row>
    <row r="672" spans="6:12" ht="12.5">
      <c r="F672" s="28"/>
      <c r="K672" s="28"/>
      <c r="L672" s="28"/>
    </row>
    <row r="673" spans="6:12" ht="12.5">
      <c r="F673" s="28"/>
      <c r="K673" s="28"/>
      <c r="L673" s="28"/>
    </row>
    <row r="674" spans="6:12" ht="12.5">
      <c r="F674" s="28"/>
      <c r="K674" s="28"/>
      <c r="L674" s="28"/>
    </row>
    <row r="675" spans="6:12" ht="12.5">
      <c r="F675" s="28"/>
      <c r="K675" s="28"/>
      <c r="L675" s="28"/>
    </row>
    <row r="676" spans="6:12" ht="12.5">
      <c r="F676" s="28"/>
      <c r="K676" s="28"/>
      <c r="L676" s="28"/>
    </row>
    <row r="677" spans="6:12" ht="12.5">
      <c r="F677" s="28"/>
      <c r="K677" s="28"/>
      <c r="L677" s="28"/>
    </row>
    <row r="678" spans="6:12" ht="12.5">
      <c r="F678" s="28"/>
      <c r="K678" s="28"/>
      <c r="L678" s="28"/>
    </row>
    <row r="679" spans="6:12" ht="12.5">
      <c r="F679" s="28"/>
      <c r="K679" s="28"/>
      <c r="L679" s="28"/>
    </row>
    <row r="680" spans="6:12" ht="12.5">
      <c r="F680" s="28"/>
      <c r="K680" s="28"/>
      <c r="L680" s="28"/>
    </row>
    <row r="681" spans="6:12" ht="12.5">
      <c r="F681" s="28"/>
      <c r="K681" s="28"/>
      <c r="L681" s="28"/>
    </row>
    <row r="682" spans="6:12" ht="12.5">
      <c r="F682" s="28"/>
      <c r="K682" s="28"/>
      <c r="L682" s="28"/>
    </row>
    <row r="683" spans="6:12" ht="12.5">
      <c r="F683" s="28"/>
      <c r="K683" s="28"/>
      <c r="L683" s="28"/>
    </row>
    <row r="684" spans="6:12" ht="12.5">
      <c r="F684" s="28"/>
      <c r="K684" s="28"/>
      <c r="L684" s="28"/>
    </row>
    <row r="685" spans="6:12" ht="12.5">
      <c r="F685" s="28"/>
      <c r="K685" s="28"/>
      <c r="L685" s="28"/>
    </row>
    <row r="686" spans="6:12" ht="12.5">
      <c r="F686" s="28"/>
      <c r="K686" s="28"/>
      <c r="L686" s="28"/>
    </row>
    <row r="687" spans="6:12" ht="12.5">
      <c r="F687" s="28"/>
      <c r="K687" s="28"/>
      <c r="L687" s="28"/>
    </row>
    <row r="688" spans="6:12" ht="12.5">
      <c r="F688" s="28"/>
      <c r="K688" s="28"/>
      <c r="L688" s="28"/>
    </row>
    <row r="689" spans="6:12" ht="12.5">
      <c r="F689" s="28"/>
      <c r="K689" s="28"/>
      <c r="L689" s="28"/>
    </row>
    <row r="690" spans="6:12" ht="12.5">
      <c r="F690" s="28"/>
      <c r="K690" s="28"/>
      <c r="L690" s="28"/>
    </row>
    <row r="691" spans="6:12" ht="12.5">
      <c r="F691" s="28"/>
      <c r="K691" s="28"/>
      <c r="L691" s="28"/>
    </row>
    <row r="692" spans="6:12" ht="12.5">
      <c r="F692" s="28"/>
      <c r="K692" s="28"/>
      <c r="L692" s="28"/>
    </row>
    <row r="693" spans="6:12" ht="12.5">
      <c r="F693" s="28"/>
      <c r="K693" s="28"/>
      <c r="L693" s="28"/>
    </row>
    <row r="694" spans="6:12" ht="12.5">
      <c r="F694" s="28"/>
      <c r="K694" s="28"/>
      <c r="L694" s="28"/>
    </row>
    <row r="695" spans="6:12" ht="12.5">
      <c r="F695" s="28"/>
      <c r="K695" s="28"/>
      <c r="L695" s="28"/>
    </row>
    <row r="696" spans="6:12" ht="12.5">
      <c r="F696" s="28"/>
      <c r="K696" s="28"/>
      <c r="L696" s="28"/>
    </row>
    <row r="697" spans="6:12" ht="12.5">
      <c r="F697" s="28"/>
      <c r="K697" s="28"/>
      <c r="L697" s="28"/>
    </row>
    <row r="698" spans="6:12" ht="12.5">
      <c r="F698" s="28"/>
      <c r="K698" s="28"/>
      <c r="L698" s="28"/>
    </row>
    <row r="699" spans="6:12" ht="12.5">
      <c r="F699" s="28"/>
      <c r="K699" s="28"/>
      <c r="L699" s="28"/>
    </row>
    <row r="700" spans="6:12" ht="12.5">
      <c r="F700" s="28"/>
      <c r="K700" s="28"/>
      <c r="L700" s="28"/>
    </row>
    <row r="701" spans="6:12" ht="12.5">
      <c r="F701" s="28"/>
      <c r="K701" s="28"/>
      <c r="L701" s="28"/>
    </row>
    <row r="702" spans="6:12" ht="12.5">
      <c r="F702" s="28"/>
      <c r="K702" s="28"/>
      <c r="L702" s="28"/>
    </row>
    <row r="703" spans="6:12" ht="12.5">
      <c r="F703" s="28"/>
      <c r="K703" s="28"/>
      <c r="L703" s="28"/>
    </row>
    <row r="704" spans="6:12" ht="12.5">
      <c r="F704" s="28"/>
      <c r="K704" s="28"/>
      <c r="L704" s="28"/>
    </row>
    <row r="705" spans="6:12" ht="12.5">
      <c r="F705" s="28"/>
      <c r="K705" s="28"/>
      <c r="L705" s="28"/>
    </row>
    <row r="706" spans="6:12" ht="12.5">
      <c r="F706" s="28"/>
      <c r="K706" s="28"/>
      <c r="L706" s="28"/>
    </row>
    <row r="707" spans="6:12" ht="12.5">
      <c r="F707" s="28"/>
      <c r="K707" s="28"/>
      <c r="L707" s="28"/>
    </row>
    <row r="708" spans="6:12" ht="12.5">
      <c r="F708" s="28"/>
      <c r="K708" s="28"/>
      <c r="L708" s="28"/>
    </row>
    <row r="709" spans="6:12" ht="12.5">
      <c r="F709" s="28"/>
      <c r="K709" s="28"/>
      <c r="L709" s="28"/>
    </row>
    <row r="710" spans="6:12" ht="12.5">
      <c r="F710" s="28"/>
      <c r="K710" s="28"/>
      <c r="L710" s="28"/>
    </row>
    <row r="711" spans="6:12" ht="12.5">
      <c r="F711" s="28"/>
      <c r="K711" s="28"/>
      <c r="L711" s="28"/>
    </row>
    <row r="712" spans="6:12" ht="12.5">
      <c r="F712" s="28"/>
      <c r="K712" s="28"/>
      <c r="L712" s="28"/>
    </row>
    <row r="713" spans="6:12" ht="12.5">
      <c r="F713" s="28"/>
      <c r="K713" s="28"/>
      <c r="L713" s="28"/>
    </row>
    <row r="714" spans="6:12" ht="12.5">
      <c r="F714" s="28"/>
      <c r="K714" s="28"/>
      <c r="L714" s="28"/>
    </row>
    <row r="715" spans="6:12" ht="12.5">
      <c r="F715" s="28"/>
      <c r="K715" s="28"/>
      <c r="L715" s="28"/>
    </row>
    <row r="716" spans="6:12" ht="12.5">
      <c r="F716" s="28"/>
      <c r="K716" s="28"/>
      <c r="L716" s="28"/>
    </row>
    <row r="717" spans="6:12" ht="12.5">
      <c r="F717" s="28"/>
      <c r="K717" s="28"/>
      <c r="L717" s="28"/>
    </row>
    <row r="718" spans="6:12" ht="12.5">
      <c r="F718" s="28"/>
      <c r="K718" s="28"/>
      <c r="L718" s="28"/>
    </row>
    <row r="719" spans="6:12" ht="12.5">
      <c r="F719" s="28"/>
      <c r="K719" s="28"/>
      <c r="L719" s="28"/>
    </row>
    <row r="720" spans="6:12" ht="12.5">
      <c r="F720" s="28"/>
      <c r="K720" s="28"/>
      <c r="L720" s="28"/>
    </row>
    <row r="721" spans="6:12" ht="12.5">
      <c r="F721" s="28"/>
      <c r="K721" s="28"/>
      <c r="L721" s="28"/>
    </row>
    <row r="722" spans="6:12" ht="12.5">
      <c r="F722" s="28"/>
      <c r="K722" s="28"/>
      <c r="L722" s="28"/>
    </row>
    <row r="723" spans="6:12" ht="12.5">
      <c r="F723" s="28"/>
      <c r="K723" s="28"/>
      <c r="L723" s="28"/>
    </row>
    <row r="724" spans="6:12" ht="12.5">
      <c r="F724" s="28"/>
      <c r="K724" s="28"/>
      <c r="L724" s="28"/>
    </row>
    <row r="725" spans="6:12" ht="12.5">
      <c r="F725" s="28"/>
      <c r="K725" s="28"/>
      <c r="L725" s="28"/>
    </row>
    <row r="726" spans="6:12" ht="12.5">
      <c r="F726" s="28"/>
      <c r="K726" s="28"/>
      <c r="L726" s="28"/>
    </row>
    <row r="727" spans="6:12" ht="12.5">
      <c r="F727" s="28"/>
      <c r="K727" s="28"/>
      <c r="L727" s="28"/>
    </row>
    <row r="728" spans="6:12" ht="12.5">
      <c r="F728" s="28"/>
      <c r="K728" s="28"/>
      <c r="L728" s="28"/>
    </row>
    <row r="729" spans="6:12" ht="12.5">
      <c r="F729" s="28"/>
      <c r="K729" s="28"/>
      <c r="L729" s="28"/>
    </row>
    <row r="730" spans="6:12" ht="12.5">
      <c r="F730" s="28"/>
      <c r="K730" s="28"/>
      <c r="L730" s="28"/>
    </row>
    <row r="731" spans="6:12" ht="12.5">
      <c r="F731" s="28"/>
      <c r="K731" s="28"/>
      <c r="L731" s="28"/>
    </row>
    <row r="732" spans="6:12" ht="12.5">
      <c r="F732" s="28"/>
      <c r="K732" s="28"/>
      <c r="L732" s="28"/>
    </row>
    <row r="733" spans="6:12" ht="12.5">
      <c r="F733" s="28"/>
      <c r="K733" s="28"/>
      <c r="L733" s="28"/>
    </row>
    <row r="734" spans="6:12" ht="12.5">
      <c r="F734" s="28"/>
      <c r="K734" s="28"/>
      <c r="L734" s="28"/>
    </row>
    <row r="735" spans="6:12" ht="12.5">
      <c r="F735" s="28"/>
      <c r="K735" s="28"/>
      <c r="L735" s="28"/>
    </row>
    <row r="736" spans="6:12" ht="12.5">
      <c r="F736" s="28"/>
      <c r="K736" s="28"/>
      <c r="L736" s="28"/>
    </row>
    <row r="737" spans="6:12" ht="12.5">
      <c r="F737" s="28"/>
      <c r="K737" s="28"/>
      <c r="L737" s="28"/>
    </row>
    <row r="738" spans="6:12" ht="12.5">
      <c r="F738" s="28"/>
      <c r="K738" s="28"/>
      <c r="L738" s="28"/>
    </row>
    <row r="739" spans="6:12" ht="12.5">
      <c r="F739" s="28"/>
      <c r="K739" s="28"/>
      <c r="L739" s="28"/>
    </row>
    <row r="740" spans="6:12" ht="12.5">
      <c r="F740" s="28"/>
      <c r="K740" s="28"/>
      <c r="L740" s="28"/>
    </row>
    <row r="741" spans="6:12" ht="12.5">
      <c r="F741" s="28"/>
      <c r="K741" s="28"/>
      <c r="L741" s="28"/>
    </row>
    <row r="742" spans="6:12" ht="12.5">
      <c r="F742" s="28"/>
      <c r="K742" s="28"/>
      <c r="L742" s="28"/>
    </row>
    <row r="743" spans="6:12" ht="12.5">
      <c r="F743" s="28"/>
      <c r="K743" s="28"/>
      <c r="L743" s="28"/>
    </row>
    <row r="744" spans="6:12" ht="12.5">
      <c r="F744" s="28"/>
      <c r="K744" s="28"/>
      <c r="L744" s="28"/>
    </row>
    <row r="745" spans="6:12" ht="12.5">
      <c r="F745" s="28"/>
      <c r="K745" s="28"/>
      <c r="L745" s="28"/>
    </row>
    <row r="746" spans="6:12" ht="12.5">
      <c r="F746" s="28"/>
      <c r="K746" s="28"/>
      <c r="L746" s="28"/>
    </row>
    <row r="747" spans="6:12" ht="12.5">
      <c r="F747" s="28"/>
      <c r="K747" s="28"/>
      <c r="L747" s="28"/>
    </row>
    <row r="748" spans="6:12" ht="12.5">
      <c r="F748" s="28"/>
      <c r="K748" s="28"/>
      <c r="L748" s="28"/>
    </row>
    <row r="749" spans="6:12" ht="12.5">
      <c r="F749" s="28"/>
      <c r="K749" s="28"/>
      <c r="L749" s="28"/>
    </row>
    <row r="750" spans="6:12" ht="12.5">
      <c r="F750" s="28"/>
      <c r="K750" s="28"/>
      <c r="L750" s="28"/>
    </row>
    <row r="751" spans="6:12" ht="12.5">
      <c r="F751" s="28"/>
      <c r="K751" s="28"/>
      <c r="L751" s="28"/>
    </row>
    <row r="752" spans="6:12" ht="12.5">
      <c r="F752" s="28"/>
      <c r="K752" s="28"/>
      <c r="L752" s="28"/>
    </row>
    <row r="753" spans="6:12" ht="12.5">
      <c r="F753" s="28"/>
      <c r="K753" s="28"/>
      <c r="L753" s="28"/>
    </row>
    <row r="754" spans="6:12" ht="12.5">
      <c r="F754" s="28"/>
      <c r="K754" s="28"/>
      <c r="L754" s="28"/>
    </row>
    <row r="755" spans="6:12" ht="12.5">
      <c r="F755" s="28"/>
      <c r="K755" s="28"/>
      <c r="L755" s="28"/>
    </row>
    <row r="756" spans="6:12" ht="12.5">
      <c r="F756" s="28"/>
      <c r="K756" s="28"/>
      <c r="L756" s="28"/>
    </row>
    <row r="757" spans="6:12" ht="12.5">
      <c r="F757" s="28"/>
      <c r="K757" s="28"/>
      <c r="L757" s="28"/>
    </row>
    <row r="758" spans="6:12" ht="12.5">
      <c r="F758" s="28"/>
      <c r="K758" s="28"/>
      <c r="L758" s="28"/>
    </row>
    <row r="759" spans="6:12" ht="12.5">
      <c r="F759" s="28"/>
      <c r="K759" s="28"/>
      <c r="L759" s="28"/>
    </row>
    <row r="760" spans="6:12" ht="12.5">
      <c r="F760" s="28"/>
      <c r="K760" s="28"/>
      <c r="L760" s="28"/>
    </row>
    <row r="761" spans="6:12" ht="12.5">
      <c r="F761" s="28"/>
      <c r="K761" s="28"/>
      <c r="L761" s="28"/>
    </row>
    <row r="762" spans="6:12" ht="12.5">
      <c r="F762" s="28"/>
      <c r="K762" s="28"/>
      <c r="L762" s="28"/>
    </row>
    <row r="763" spans="6:12" ht="12.5">
      <c r="F763" s="28"/>
      <c r="K763" s="28"/>
      <c r="L763" s="28"/>
    </row>
    <row r="764" spans="6:12" ht="12.5">
      <c r="F764" s="28"/>
      <c r="K764" s="28"/>
      <c r="L764" s="28"/>
    </row>
    <row r="765" spans="6:12" ht="12.5">
      <c r="F765" s="28"/>
      <c r="K765" s="28"/>
      <c r="L765" s="28"/>
    </row>
    <row r="766" spans="6:12" ht="12.5">
      <c r="F766" s="28"/>
      <c r="K766" s="28"/>
      <c r="L766" s="28"/>
    </row>
    <row r="767" spans="6:12" ht="12.5">
      <c r="F767" s="28"/>
      <c r="K767" s="28"/>
      <c r="L767" s="28"/>
    </row>
    <row r="768" spans="6:12" ht="12.5">
      <c r="F768" s="28"/>
      <c r="K768" s="28"/>
      <c r="L768" s="28"/>
    </row>
    <row r="769" spans="6:12" ht="12.5">
      <c r="F769" s="28"/>
      <c r="K769" s="28"/>
      <c r="L769" s="28"/>
    </row>
    <row r="770" spans="6:12" ht="12.5">
      <c r="F770" s="28"/>
      <c r="K770" s="28"/>
      <c r="L770" s="28"/>
    </row>
    <row r="771" spans="6:12" ht="12.5">
      <c r="F771" s="28"/>
      <c r="K771" s="28"/>
      <c r="L771" s="28"/>
    </row>
    <row r="772" spans="6:12" ht="12.5">
      <c r="F772" s="28"/>
      <c r="K772" s="28"/>
      <c r="L772" s="28"/>
    </row>
    <row r="773" spans="6:12" ht="12.5">
      <c r="F773" s="28"/>
      <c r="K773" s="28"/>
      <c r="L773" s="28"/>
    </row>
    <row r="774" spans="6:12" ht="12.5">
      <c r="F774" s="28"/>
      <c r="K774" s="28"/>
      <c r="L774" s="28"/>
    </row>
    <row r="775" spans="6:12" ht="12.5">
      <c r="F775" s="28"/>
      <c r="K775" s="28"/>
      <c r="L775" s="28"/>
    </row>
    <row r="776" spans="6:12" ht="12.5">
      <c r="F776" s="28"/>
      <c r="K776" s="28"/>
      <c r="L776" s="28"/>
    </row>
    <row r="777" spans="6:12" ht="12.5">
      <c r="F777" s="28"/>
      <c r="K777" s="28"/>
      <c r="L777" s="28"/>
    </row>
    <row r="778" spans="6:12" ht="12.5">
      <c r="F778" s="28"/>
      <c r="K778" s="28"/>
      <c r="L778" s="28"/>
    </row>
    <row r="779" spans="6:12" ht="12.5">
      <c r="F779" s="28"/>
      <c r="K779" s="28"/>
      <c r="L779" s="28"/>
    </row>
    <row r="780" spans="6:12" ht="12.5">
      <c r="F780" s="28"/>
      <c r="K780" s="28"/>
      <c r="L780" s="28"/>
    </row>
    <row r="781" spans="6:12" ht="12.5">
      <c r="F781" s="28"/>
      <c r="K781" s="28"/>
      <c r="L781" s="28"/>
    </row>
    <row r="782" spans="6:12" ht="12.5">
      <c r="F782" s="28"/>
      <c r="K782" s="28"/>
      <c r="L782" s="28"/>
    </row>
    <row r="783" spans="6:12" ht="12.5">
      <c r="F783" s="28"/>
      <c r="K783" s="28"/>
      <c r="L783" s="28"/>
    </row>
    <row r="784" spans="6:12" ht="12.5">
      <c r="F784" s="28"/>
      <c r="K784" s="28"/>
      <c r="L784" s="28"/>
    </row>
    <row r="785" spans="6:12" ht="12.5">
      <c r="F785" s="28"/>
      <c r="K785" s="28"/>
      <c r="L785" s="28"/>
    </row>
    <row r="786" spans="6:12" ht="12.5">
      <c r="F786" s="28"/>
      <c r="K786" s="28"/>
      <c r="L786" s="28"/>
    </row>
    <row r="787" spans="6:12" ht="12.5">
      <c r="F787" s="28"/>
      <c r="K787" s="28"/>
      <c r="L787" s="28"/>
    </row>
    <row r="788" spans="6:12" ht="12.5">
      <c r="F788" s="28"/>
      <c r="K788" s="28"/>
      <c r="L788" s="28"/>
    </row>
    <row r="789" spans="6:12" ht="12.5">
      <c r="F789" s="28"/>
      <c r="K789" s="28"/>
      <c r="L789" s="28"/>
    </row>
    <row r="790" spans="6:12" ht="12.5">
      <c r="F790" s="28"/>
      <c r="K790" s="28"/>
      <c r="L790" s="28"/>
    </row>
    <row r="791" spans="6:12" ht="12.5">
      <c r="F791" s="28"/>
      <c r="K791" s="28"/>
      <c r="L791" s="28"/>
    </row>
    <row r="792" spans="6:12" ht="12.5">
      <c r="F792" s="28"/>
      <c r="K792" s="28"/>
      <c r="L792" s="28"/>
    </row>
    <row r="793" spans="6:12" ht="12.5">
      <c r="F793" s="28"/>
      <c r="K793" s="28"/>
      <c r="L793" s="28"/>
    </row>
    <row r="794" spans="6:12" ht="12.5">
      <c r="F794" s="28"/>
      <c r="K794" s="28"/>
      <c r="L794" s="28"/>
    </row>
    <row r="795" spans="6:12" ht="12.5">
      <c r="F795" s="28"/>
      <c r="K795" s="28"/>
      <c r="L795" s="28"/>
    </row>
    <row r="796" spans="6:12" ht="12.5">
      <c r="F796" s="28"/>
      <c r="K796" s="28"/>
      <c r="L796" s="28"/>
    </row>
    <row r="797" spans="6:12" ht="12.5">
      <c r="F797" s="28"/>
      <c r="K797" s="28"/>
      <c r="L797" s="28"/>
    </row>
    <row r="798" spans="6:12" ht="12.5">
      <c r="F798" s="28"/>
      <c r="K798" s="28"/>
      <c r="L798" s="28"/>
    </row>
    <row r="799" spans="6:12" ht="12.5">
      <c r="F799" s="28"/>
      <c r="K799" s="28"/>
      <c r="L799" s="28"/>
    </row>
    <row r="800" spans="6:12" ht="12.5">
      <c r="F800" s="28"/>
      <c r="K800" s="28"/>
      <c r="L800" s="28"/>
    </row>
    <row r="801" spans="6:12" ht="12.5">
      <c r="F801" s="28"/>
      <c r="K801" s="28"/>
      <c r="L801" s="28"/>
    </row>
    <row r="802" spans="6:12" ht="12.5">
      <c r="F802" s="28"/>
      <c r="K802" s="28"/>
      <c r="L802" s="28"/>
    </row>
    <row r="803" spans="6:12" ht="12.5">
      <c r="F803" s="28"/>
      <c r="K803" s="28"/>
      <c r="L803" s="28"/>
    </row>
    <row r="804" spans="6:12" ht="12.5">
      <c r="F804" s="28"/>
      <c r="K804" s="28"/>
      <c r="L804" s="28"/>
    </row>
    <row r="805" spans="6:12" ht="12.5">
      <c r="F805" s="28"/>
      <c r="K805" s="28"/>
      <c r="L805" s="28"/>
    </row>
    <row r="806" spans="6:12" ht="12.5">
      <c r="F806" s="28"/>
      <c r="K806" s="28"/>
      <c r="L806" s="28"/>
    </row>
    <row r="807" spans="6:12" ht="12.5">
      <c r="F807" s="28"/>
      <c r="K807" s="28"/>
      <c r="L807" s="28"/>
    </row>
    <row r="808" spans="6:12" ht="12.5">
      <c r="F808" s="28"/>
      <c r="K808" s="28"/>
      <c r="L808" s="28"/>
    </row>
    <row r="809" spans="6:12" ht="12.5">
      <c r="F809" s="28"/>
      <c r="K809" s="28"/>
      <c r="L809" s="28"/>
    </row>
    <row r="810" spans="6:12" ht="12.5">
      <c r="F810" s="28"/>
      <c r="K810" s="28"/>
      <c r="L810" s="28"/>
    </row>
    <row r="811" spans="6:12" ht="12.5">
      <c r="F811" s="28"/>
      <c r="K811" s="28"/>
      <c r="L811" s="28"/>
    </row>
    <row r="812" spans="6:12" ht="12.5">
      <c r="F812" s="28"/>
      <c r="K812" s="28"/>
      <c r="L812" s="28"/>
    </row>
    <row r="813" spans="6:12" ht="12.5">
      <c r="F813" s="28"/>
      <c r="K813" s="28"/>
      <c r="L813" s="28"/>
    </row>
    <row r="814" spans="6:12" ht="12.5">
      <c r="F814" s="28"/>
      <c r="K814" s="28"/>
      <c r="L814" s="28"/>
    </row>
    <row r="815" spans="6:12" ht="12.5">
      <c r="F815" s="28"/>
      <c r="K815" s="28"/>
      <c r="L815" s="28"/>
    </row>
    <row r="816" spans="6:12" ht="12.5">
      <c r="F816" s="28"/>
      <c r="K816" s="28"/>
      <c r="L816" s="28"/>
    </row>
    <row r="817" spans="6:12" ht="12.5">
      <c r="F817" s="28"/>
      <c r="K817" s="28"/>
      <c r="L817" s="28"/>
    </row>
    <row r="818" spans="6:12" ht="12.5">
      <c r="F818" s="28"/>
      <c r="K818" s="28"/>
      <c r="L818" s="28"/>
    </row>
    <row r="819" spans="6:12" ht="12.5">
      <c r="F819" s="28"/>
      <c r="K819" s="28"/>
      <c r="L819" s="28"/>
    </row>
    <row r="820" spans="6:12" ht="12.5">
      <c r="F820" s="28"/>
      <c r="K820" s="28"/>
      <c r="L820" s="28"/>
    </row>
    <row r="821" spans="6:12" ht="12.5">
      <c r="F821" s="28"/>
      <c r="K821" s="28"/>
      <c r="L821" s="28"/>
    </row>
    <row r="822" spans="6:12" ht="12.5">
      <c r="F822" s="28"/>
      <c r="K822" s="28"/>
      <c r="L822" s="28"/>
    </row>
    <row r="823" spans="6:12" ht="12.5">
      <c r="F823" s="28"/>
      <c r="K823" s="28"/>
      <c r="L823" s="28"/>
    </row>
    <row r="824" spans="6:12" ht="12.5">
      <c r="F824" s="28"/>
      <c r="K824" s="28"/>
      <c r="L824" s="28"/>
    </row>
    <row r="825" spans="6:12" ht="12.5">
      <c r="F825" s="28"/>
      <c r="K825" s="28"/>
      <c r="L825" s="28"/>
    </row>
    <row r="826" spans="6:12" ht="12.5">
      <c r="F826" s="28"/>
      <c r="K826" s="28"/>
      <c r="L826" s="28"/>
    </row>
    <row r="827" spans="6:12" ht="12.5">
      <c r="F827" s="28"/>
      <c r="K827" s="28"/>
      <c r="L827" s="28"/>
    </row>
    <row r="828" spans="6:12" ht="12.5">
      <c r="F828" s="28"/>
      <c r="K828" s="28"/>
      <c r="L828" s="28"/>
    </row>
    <row r="829" spans="6:12" ht="12.5">
      <c r="F829" s="28"/>
      <c r="K829" s="28"/>
      <c r="L829" s="28"/>
    </row>
    <row r="830" spans="6:12" ht="12.5">
      <c r="F830" s="28"/>
      <c r="K830" s="28"/>
      <c r="L830" s="28"/>
    </row>
    <row r="831" spans="6:12" ht="12.5">
      <c r="F831" s="28"/>
      <c r="K831" s="28"/>
      <c r="L831" s="28"/>
    </row>
    <row r="832" spans="6:12" ht="12.5">
      <c r="F832" s="28"/>
      <c r="K832" s="28"/>
      <c r="L832" s="28"/>
    </row>
    <row r="833" spans="6:12" ht="12.5">
      <c r="F833" s="28"/>
      <c r="K833" s="28"/>
      <c r="L833" s="28"/>
    </row>
    <row r="834" spans="6:12" ht="12.5">
      <c r="F834" s="28"/>
      <c r="K834" s="28"/>
      <c r="L834" s="28"/>
    </row>
    <row r="835" spans="6:12" ht="12.5">
      <c r="F835" s="28"/>
      <c r="K835" s="28"/>
      <c r="L835" s="28"/>
    </row>
    <row r="836" spans="6:12" ht="12.5">
      <c r="F836" s="28"/>
      <c r="K836" s="28"/>
      <c r="L836" s="28"/>
    </row>
    <row r="837" spans="6:12" ht="12.5">
      <c r="F837" s="28"/>
      <c r="K837" s="28"/>
      <c r="L837" s="28"/>
    </row>
    <row r="838" spans="6:12" ht="12.5">
      <c r="F838" s="28"/>
      <c r="K838" s="28"/>
      <c r="L838" s="28"/>
    </row>
    <row r="839" spans="6:12" ht="12.5">
      <c r="F839" s="28"/>
      <c r="K839" s="28"/>
      <c r="L839" s="28"/>
    </row>
    <row r="840" spans="6:12" ht="12.5">
      <c r="F840" s="28"/>
      <c r="K840" s="28"/>
      <c r="L840" s="28"/>
    </row>
    <row r="841" spans="6:12" ht="12.5">
      <c r="F841" s="28"/>
      <c r="K841" s="28"/>
      <c r="L841" s="28"/>
    </row>
    <row r="842" spans="6:12" ht="12.5">
      <c r="F842" s="28"/>
      <c r="K842" s="28"/>
      <c r="L842" s="28"/>
    </row>
    <row r="843" spans="6:12" ht="12.5">
      <c r="F843" s="28"/>
      <c r="K843" s="28"/>
      <c r="L843" s="28"/>
    </row>
    <row r="844" spans="6:12" ht="12.5">
      <c r="F844" s="28"/>
      <c r="K844" s="28"/>
      <c r="L844" s="28"/>
    </row>
    <row r="845" spans="6:12" ht="12.5">
      <c r="F845" s="28"/>
      <c r="K845" s="28"/>
      <c r="L845" s="28"/>
    </row>
    <row r="846" spans="6:12" ht="12.5">
      <c r="F846" s="28"/>
      <c r="K846" s="28"/>
      <c r="L846" s="28"/>
    </row>
    <row r="847" spans="6:12" ht="12.5">
      <c r="F847" s="28"/>
      <c r="K847" s="28"/>
      <c r="L847" s="28"/>
    </row>
    <row r="848" spans="6:12" ht="12.5">
      <c r="F848" s="28"/>
      <c r="K848" s="28"/>
      <c r="L848" s="28"/>
    </row>
    <row r="849" spans="6:12" ht="12.5">
      <c r="F849" s="28"/>
      <c r="K849" s="28"/>
      <c r="L849" s="28"/>
    </row>
    <row r="850" spans="6:12" ht="12.5">
      <c r="F850" s="28"/>
      <c r="K850" s="28"/>
      <c r="L850" s="28"/>
    </row>
    <row r="851" spans="6:12" ht="12.5">
      <c r="F851" s="28"/>
      <c r="K851" s="28"/>
      <c r="L851" s="28"/>
    </row>
    <row r="852" spans="6:12" ht="12.5">
      <c r="F852" s="28"/>
      <c r="K852" s="28"/>
      <c r="L852" s="28"/>
    </row>
    <row r="853" spans="6:12" ht="12.5">
      <c r="F853" s="28"/>
      <c r="K853" s="28"/>
      <c r="L853" s="28"/>
    </row>
    <row r="854" spans="6:12" ht="12.5">
      <c r="F854" s="28"/>
      <c r="K854" s="28"/>
      <c r="L854" s="28"/>
    </row>
    <row r="855" spans="6:12" ht="12.5">
      <c r="F855" s="28"/>
      <c r="K855" s="28"/>
      <c r="L855" s="28"/>
    </row>
    <row r="856" spans="6:12" ht="12.5">
      <c r="F856" s="28"/>
      <c r="K856" s="28"/>
      <c r="L856" s="28"/>
    </row>
    <row r="857" spans="6:12" ht="12.5">
      <c r="F857" s="28"/>
      <c r="K857" s="28"/>
      <c r="L857" s="28"/>
    </row>
    <row r="858" spans="6:12" ht="12.5">
      <c r="F858" s="28"/>
      <c r="K858" s="28"/>
      <c r="L858" s="28"/>
    </row>
    <row r="859" spans="6:12" ht="12.5">
      <c r="F859" s="28"/>
      <c r="K859" s="28"/>
      <c r="L859" s="28"/>
    </row>
    <row r="860" spans="6:12" ht="12.5">
      <c r="F860" s="28"/>
      <c r="K860" s="28"/>
      <c r="L860" s="28"/>
    </row>
    <row r="861" spans="6:12" ht="12.5">
      <c r="F861" s="28"/>
      <c r="K861" s="28"/>
      <c r="L861" s="28"/>
    </row>
    <row r="862" spans="6:12" ht="12.5">
      <c r="F862" s="28"/>
      <c r="K862" s="28"/>
      <c r="L862" s="28"/>
    </row>
    <row r="863" spans="6:12" ht="12.5">
      <c r="F863" s="28"/>
      <c r="K863" s="28"/>
      <c r="L863" s="28"/>
    </row>
    <row r="864" spans="6:12" ht="12.5">
      <c r="F864" s="28"/>
      <c r="K864" s="28"/>
      <c r="L864" s="28"/>
    </row>
    <row r="865" spans="6:12" ht="12.5">
      <c r="F865" s="28"/>
      <c r="K865" s="28"/>
      <c r="L865" s="28"/>
    </row>
    <row r="866" spans="6:12" ht="12.5">
      <c r="F866" s="28"/>
      <c r="K866" s="28"/>
      <c r="L866" s="28"/>
    </row>
    <row r="867" spans="6:12" ht="12.5">
      <c r="F867" s="28"/>
      <c r="K867" s="28"/>
      <c r="L867" s="28"/>
    </row>
    <row r="868" spans="6:12" ht="12.5">
      <c r="F868" s="28"/>
      <c r="K868" s="28"/>
      <c r="L868" s="28"/>
    </row>
    <row r="869" spans="6:12" ht="12.5">
      <c r="F869" s="28"/>
      <c r="K869" s="28"/>
      <c r="L869" s="28"/>
    </row>
    <row r="870" spans="6:12" ht="12.5">
      <c r="F870" s="28"/>
      <c r="K870" s="28"/>
      <c r="L870" s="28"/>
    </row>
    <row r="871" spans="6:12" ht="12.5">
      <c r="F871" s="28"/>
      <c r="K871" s="28"/>
      <c r="L871" s="28"/>
    </row>
    <row r="872" spans="6:12" ht="12.5">
      <c r="F872" s="28"/>
      <c r="K872" s="28"/>
      <c r="L872" s="28"/>
    </row>
    <row r="873" spans="6:12" ht="12.5">
      <c r="F873" s="28"/>
      <c r="K873" s="28"/>
      <c r="L873" s="28"/>
    </row>
    <row r="874" spans="6:12" ht="12.5">
      <c r="F874" s="28"/>
      <c r="K874" s="28"/>
      <c r="L874" s="28"/>
    </row>
    <row r="875" spans="6:12" ht="12.5">
      <c r="F875" s="28"/>
      <c r="K875" s="28"/>
      <c r="L875" s="28"/>
    </row>
    <row r="876" spans="6:12" ht="12.5">
      <c r="F876" s="28"/>
      <c r="K876" s="28"/>
      <c r="L876" s="28"/>
    </row>
    <row r="877" spans="6:12" ht="12.5">
      <c r="F877" s="28"/>
      <c r="K877" s="28"/>
      <c r="L877" s="28"/>
    </row>
    <row r="878" spans="6:12" ht="12.5">
      <c r="F878" s="28"/>
      <c r="K878" s="28"/>
      <c r="L878" s="28"/>
    </row>
    <row r="879" spans="6:12" ht="12.5">
      <c r="F879" s="28"/>
      <c r="K879" s="28"/>
      <c r="L879" s="28"/>
    </row>
    <row r="880" spans="6:12" ht="12.5">
      <c r="F880" s="28"/>
      <c r="K880" s="28"/>
      <c r="L880" s="28"/>
    </row>
    <row r="881" spans="6:12" ht="12.5">
      <c r="F881" s="28"/>
      <c r="K881" s="28"/>
      <c r="L881" s="28"/>
    </row>
    <row r="882" spans="6:12" ht="12.5">
      <c r="F882" s="28"/>
      <c r="K882" s="28"/>
      <c r="L882" s="28"/>
    </row>
    <row r="883" spans="6:12" ht="12.5">
      <c r="F883" s="28"/>
      <c r="K883" s="28"/>
      <c r="L883" s="28"/>
    </row>
    <row r="884" spans="6:12" ht="12.5">
      <c r="F884" s="28"/>
      <c r="K884" s="28"/>
      <c r="L884" s="28"/>
    </row>
    <row r="885" spans="6:12" ht="12.5">
      <c r="F885" s="28"/>
      <c r="K885" s="28"/>
      <c r="L885" s="28"/>
    </row>
    <row r="886" spans="6:12" ht="12.5">
      <c r="F886" s="28"/>
      <c r="K886" s="28"/>
      <c r="L886" s="28"/>
    </row>
    <row r="887" spans="6:12" ht="12.5">
      <c r="F887" s="28"/>
      <c r="K887" s="28"/>
      <c r="L887" s="28"/>
    </row>
    <row r="888" spans="6:12" ht="12.5">
      <c r="F888" s="28"/>
      <c r="K888" s="28"/>
      <c r="L888" s="28"/>
    </row>
    <row r="889" spans="6:12" ht="12.5">
      <c r="F889" s="28"/>
      <c r="K889" s="28"/>
      <c r="L889" s="28"/>
    </row>
    <row r="890" spans="6:12" ht="12.5">
      <c r="F890" s="28"/>
      <c r="K890" s="28"/>
      <c r="L890" s="28"/>
    </row>
    <row r="891" spans="6:12" ht="12.5">
      <c r="F891" s="28"/>
      <c r="K891" s="28"/>
      <c r="L891" s="28"/>
    </row>
    <row r="892" spans="6:12" ht="12.5">
      <c r="F892" s="28"/>
      <c r="K892" s="28"/>
      <c r="L892" s="28"/>
    </row>
    <row r="893" spans="6:12" ht="12.5">
      <c r="F893" s="28"/>
      <c r="K893" s="28"/>
      <c r="L893" s="28"/>
    </row>
    <row r="894" spans="6:12" ht="12.5">
      <c r="F894" s="28"/>
      <c r="K894" s="28"/>
      <c r="L894" s="28"/>
    </row>
    <row r="895" spans="6:12" ht="12.5">
      <c r="F895" s="28"/>
      <c r="K895" s="28"/>
      <c r="L895" s="28"/>
    </row>
    <row r="896" spans="6:12" ht="12.5">
      <c r="F896" s="28"/>
      <c r="K896" s="28"/>
      <c r="L896" s="28"/>
    </row>
    <row r="897" spans="6:12" ht="12.5">
      <c r="F897" s="28"/>
      <c r="K897" s="28"/>
      <c r="L897" s="28"/>
    </row>
    <row r="898" spans="6:12" ht="12.5">
      <c r="F898" s="28"/>
      <c r="K898" s="28"/>
      <c r="L898" s="28"/>
    </row>
    <row r="899" spans="6:12" ht="12.5">
      <c r="F899" s="28"/>
      <c r="K899" s="28"/>
      <c r="L899" s="28"/>
    </row>
    <row r="900" spans="6:12" ht="12.5">
      <c r="F900" s="28"/>
      <c r="K900" s="28"/>
      <c r="L900" s="28"/>
    </row>
    <row r="901" spans="6:12" ht="12.5">
      <c r="F901" s="28"/>
      <c r="K901" s="28"/>
      <c r="L901" s="28"/>
    </row>
    <row r="902" spans="6:12" ht="12.5">
      <c r="F902" s="28"/>
      <c r="K902" s="28"/>
      <c r="L902" s="28"/>
    </row>
    <row r="903" spans="6:12" ht="12.5">
      <c r="F903" s="28"/>
      <c r="K903" s="28"/>
      <c r="L903" s="28"/>
    </row>
    <row r="904" spans="6:12" ht="12.5">
      <c r="F904" s="28"/>
      <c r="K904" s="28"/>
      <c r="L904" s="28"/>
    </row>
    <row r="905" spans="6:12" ht="12.5">
      <c r="F905" s="28"/>
      <c r="K905" s="28"/>
      <c r="L905" s="28"/>
    </row>
    <row r="906" spans="6:12" ht="12.5">
      <c r="F906" s="28"/>
      <c r="K906" s="28"/>
      <c r="L906" s="28"/>
    </row>
    <row r="907" spans="6:12" ht="12.5">
      <c r="F907" s="28"/>
      <c r="K907" s="28"/>
      <c r="L907" s="28"/>
    </row>
    <row r="908" spans="6:12" ht="12.5">
      <c r="F908" s="28"/>
      <c r="K908" s="28"/>
      <c r="L908" s="28"/>
    </row>
    <row r="909" spans="6:12" ht="12.5">
      <c r="F909" s="28"/>
      <c r="K909" s="28"/>
      <c r="L909" s="28"/>
    </row>
    <row r="910" spans="6:12" ht="12.5">
      <c r="F910" s="28"/>
      <c r="K910" s="28"/>
      <c r="L910" s="28"/>
    </row>
    <row r="911" spans="6:12" ht="12.5">
      <c r="F911" s="28"/>
      <c r="K911" s="28"/>
      <c r="L911" s="28"/>
    </row>
    <row r="912" spans="6:12" ht="12.5">
      <c r="F912" s="28"/>
      <c r="K912" s="28"/>
      <c r="L912" s="28"/>
    </row>
    <row r="913" spans="6:12" ht="12.5">
      <c r="F913" s="28"/>
      <c r="K913" s="28"/>
      <c r="L913" s="28"/>
    </row>
    <row r="914" spans="6:12" ht="12.5">
      <c r="F914" s="28"/>
      <c r="K914" s="28"/>
      <c r="L914" s="28"/>
    </row>
    <row r="915" spans="6:12" ht="12.5">
      <c r="F915" s="28"/>
      <c r="K915" s="28"/>
      <c r="L915" s="28"/>
    </row>
    <row r="916" spans="6:12" ht="12.5">
      <c r="F916" s="28"/>
      <c r="K916" s="28"/>
      <c r="L916" s="28"/>
    </row>
    <row r="917" spans="6:12" ht="12.5">
      <c r="F917" s="28"/>
      <c r="K917" s="28"/>
      <c r="L917" s="28"/>
    </row>
    <row r="918" spans="6:12" ht="12.5">
      <c r="F918" s="28"/>
      <c r="K918" s="28"/>
      <c r="L918" s="28"/>
    </row>
    <row r="919" spans="6:12" ht="12.5">
      <c r="F919" s="28"/>
      <c r="K919" s="28"/>
      <c r="L919" s="28"/>
    </row>
    <row r="920" spans="6:12" ht="12.5">
      <c r="F920" s="28"/>
      <c r="K920" s="28"/>
      <c r="L920" s="28"/>
    </row>
    <row r="921" spans="6:12" ht="12.5">
      <c r="F921" s="28"/>
      <c r="K921" s="28"/>
      <c r="L921" s="28"/>
    </row>
    <row r="922" spans="6:12" ht="12.5">
      <c r="F922" s="28"/>
      <c r="K922" s="28"/>
      <c r="L922" s="28"/>
    </row>
    <row r="923" spans="6:12" ht="12.5">
      <c r="F923" s="28"/>
      <c r="K923" s="28"/>
      <c r="L923" s="28"/>
    </row>
    <row r="924" spans="6:12" ht="12.5">
      <c r="F924" s="28"/>
      <c r="K924" s="28"/>
      <c r="L924" s="28"/>
    </row>
    <row r="925" spans="6:12" ht="12.5">
      <c r="F925" s="28"/>
      <c r="K925" s="28"/>
      <c r="L925" s="28"/>
    </row>
    <row r="926" spans="6:12" ht="12.5">
      <c r="F926" s="28"/>
      <c r="K926" s="28"/>
      <c r="L926" s="28"/>
    </row>
    <row r="927" spans="6:12" ht="12.5">
      <c r="F927" s="28"/>
      <c r="K927" s="28"/>
      <c r="L927" s="28"/>
    </row>
    <row r="928" spans="6:12" ht="12.5">
      <c r="F928" s="28"/>
      <c r="K928" s="28"/>
      <c r="L928" s="28"/>
    </row>
    <row r="929" spans="6:12" ht="12.5">
      <c r="F929" s="28"/>
      <c r="K929" s="28"/>
      <c r="L929" s="28"/>
    </row>
    <row r="930" spans="6:12" ht="12.5">
      <c r="F930" s="28"/>
      <c r="K930" s="28"/>
      <c r="L930" s="28"/>
    </row>
    <row r="931" spans="6:12" ht="12.5">
      <c r="F931" s="28"/>
      <c r="K931" s="28"/>
      <c r="L931" s="28"/>
    </row>
    <row r="932" spans="6:12" ht="12.5">
      <c r="F932" s="28"/>
      <c r="K932" s="28"/>
      <c r="L932" s="28"/>
    </row>
    <row r="933" spans="6:12" ht="12.5">
      <c r="F933" s="28"/>
      <c r="K933" s="28"/>
      <c r="L933" s="28"/>
    </row>
    <row r="934" spans="6:12" ht="12.5">
      <c r="F934" s="28"/>
      <c r="K934" s="28"/>
      <c r="L934" s="28"/>
    </row>
    <row r="935" spans="6:12" ht="12.5">
      <c r="F935" s="28"/>
      <c r="K935" s="28"/>
      <c r="L935" s="28"/>
    </row>
    <row r="936" spans="6:12" ht="12.5">
      <c r="F936" s="28"/>
      <c r="K936" s="28"/>
      <c r="L936" s="28"/>
    </row>
    <row r="937" spans="6:12" ht="12.5">
      <c r="F937" s="28"/>
      <c r="K937" s="28"/>
      <c r="L937" s="28"/>
    </row>
    <row r="938" spans="6:12" ht="12.5">
      <c r="F938" s="28"/>
      <c r="K938" s="28"/>
      <c r="L938" s="28"/>
    </row>
    <row r="939" spans="6:12" ht="12.5">
      <c r="F939" s="28"/>
      <c r="K939" s="28"/>
      <c r="L939" s="28"/>
    </row>
    <row r="940" spans="6:12" ht="12.5">
      <c r="F940" s="28"/>
      <c r="K940" s="28"/>
      <c r="L940" s="28"/>
    </row>
    <row r="941" spans="6:12" ht="12.5">
      <c r="F941" s="28"/>
      <c r="K941" s="28"/>
      <c r="L941" s="28"/>
    </row>
    <row r="942" spans="6:12" ht="12.5">
      <c r="F942" s="28"/>
      <c r="K942" s="28"/>
      <c r="L942" s="28"/>
    </row>
    <row r="943" spans="6:12" ht="12.5">
      <c r="F943" s="28"/>
      <c r="K943" s="28"/>
      <c r="L943" s="28"/>
    </row>
    <row r="944" spans="6:12" ht="12.5">
      <c r="F944" s="28"/>
      <c r="K944" s="28"/>
      <c r="L944" s="28"/>
    </row>
    <row r="945" spans="6:12" ht="12.5">
      <c r="F945" s="28"/>
      <c r="K945" s="28"/>
      <c r="L945" s="28"/>
    </row>
    <row r="946" spans="6:12" ht="12.5">
      <c r="F946" s="28"/>
      <c r="K946" s="28"/>
      <c r="L946" s="28"/>
    </row>
    <row r="947" spans="6:12" ht="12.5">
      <c r="F947" s="28"/>
      <c r="K947" s="28"/>
      <c r="L947" s="28"/>
    </row>
    <row r="948" spans="6:12" ht="12.5">
      <c r="F948" s="28"/>
      <c r="K948" s="28"/>
      <c r="L948" s="28"/>
    </row>
    <row r="949" spans="6:12" ht="12.5">
      <c r="F949" s="28"/>
      <c r="K949" s="28"/>
      <c r="L949" s="28"/>
    </row>
    <row r="950" spans="6:12" ht="12.5">
      <c r="F950" s="28"/>
      <c r="K950" s="28"/>
      <c r="L950" s="28"/>
    </row>
    <row r="951" spans="6:12" ht="12.5">
      <c r="F951" s="28"/>
      <c r="K951" s="28"/>
      <c r="L951" s="28"/>
    </row>
    <row r="952" spans="6:12" ht="12.5">
      <c r="F952" s="28"/>
      <c r="K952" s="28"/>
      <c r="L952" s="28"/>
    </row>
    <row r="953" spans="6:12" ht="12.5">
      <c r="F953" s="28"/>
      <c r="K953" s="28"/>
      <c r="L953" s="28"/>
    </row>
    <row r="954" spans="6:12" ht="12.5">
      <c r="F954" s="28"/>
      <c r="K954" s="28"/>
      <c r="L954" s="28"/>
    </row>
    <row r="955" spans="6:12" ht="12.5">
      <c r="F955" s="28"/>
      <c r="K955" s="28"/>
      <c r="L955" s="28"/>
    </row>
    <row r="956" spans="6:12" ht="12.5">
      <c r="F956" s="28"/>
      <c r="K956" s="28"/>
      <c r="L956" s="28"/>
    </row>
    <row r="957" spans="6:12" ht="12.5">
      <c r="F957" s="28"/>
      <c r="K957" s="28"/>
      <c r="L957" s="28"/>
    </row>
    <row r="958" spans="6:12" ht="12.5">
      <c r="F958" s="28"/>
      <c r="K958" s="28"/>
      <c r="L958" s="28"/>
    </row>
    <row r="959" spans="6:12" ht="12.5">
      <c r="F959" s="28"/>
      <c r="K959" s="28"/>
      <c r="L959" s="28"/>
    </row>
    <row r="960" spans="6:12" ht="12.5">
      <c r="F960" s="28"/>
      <c r="K960" s="28"/>
      <c r="L960" s="28"/>
    </row>
    <row r="961" spans="6:12" ht="12.5">
      <c r="F961" s="28"/>
      <c r="K961" s="28"/>
      <c r="L961" s="28"/>
    </row>
    <row r="962" spans="6:12" ht="12.5">
      <c r="F962" s="28"/>
      <c r="K962" s="28"/>
      <c r="L962" s="28"/>
    </row>
    <row r="963" spans="6:12" ht="12.5">
      <c r="F963" s="28"/>
      <c r="K963" s="28"/>
      <c r="L963" s="28"/>
    </row>
    <row r="964" spans="6:12" ht="12.5">
      <c r="F964" s="28"/>
      <c r="K964" s="28"/>
      <c r="L964" s="28"/>
    </row>
    <row r="965" spans="6:12" ht="12.5">
      <c r="F965" s="28"/>
      <c r="K965" s="28"/>
      <c r="L965" s="28"/>
    </row>
    <row r="966" spans="6:12" ht="12.5">
      <c r="F966" s="28"/>
      <c r="K966" s="28"/>
      <c r="L966" s="28"/>
    </row>
    <row r="967" spans="6:12" ht="12.5">
      <c r="F967" s="28"/>
      <c r="K967" s="28"/>
      <c r="L967" s="28"/>
    </row>
    <row r="968" spans="6:12" ht="12.5">
      <c r="F968" s="28"/>
      <c r="K968" s="28"/>
      <c r="L968" s="28"/>
    </row>
    <row r="969" spans="6:12" ht="12.5">
      <c r="F969" s="28"/>
      <c r="K969" s="28"/>
      <c r="L969" s="28"/>
    </row>
    <row r="970" spans="6:12" ht="12.5">
      <c r="F970" s="28"/>
      <c r="K970" s="28"/>
      <c r="L970" s="28"/>
    </row>
    <row r="971" spans="6:12" ht="12.5">
      <c r="F971" s="28"/>
      <c r="K971" s="28"/>
      <c r="L971" s="28"/>
    </row>
    <row r="972" spans="6:12" ht="12.5">
      <c r="F972" s="28"/>
      <c r="K972" s="28"/>
      <c r="L972" s="28"/>
    </row>
    <row r="973" spans="6:12" ht="12.5">
      <c r="F973" s="28"/>
      <c r="K973" s="28"/>
      <c r="L973" s="28"/>
    </row>
    <row r="974" spans="6:12" ht="12.5">
      <c r="F974" s="28"/>
      <c r="K974" s="28"/>
      <c r="L974" s="28"/>
    </row>
    <row r="975" spans="6:12" ht="12.5">
      <c r="F975" s="28"/>
      <c r="K975" s="28"/>
      <c r="L975" s="28"/>
    </row>
    <row r="976" spans="6:12" ht="12.5">
      <c r="F976" s="28"/>
      <c r="K976" s="28"/>
      <c r="L976" s="28"/>
    </row>
    <row r="977" spans="6:12" ht="12.5">
      <c r="F977" s="28"/>
      <c r="K977" s="28"/>
      <c r="L977" s="28"/>
    </row>
    <row r="978" spans="6:12" ht="12.5">
      <c r="F978" s="28"/>
      <c r="K978" s="28"/>
      <c r="L978" s="28"/>
    </row>
    <row r="979" spans="6:12" ht="12.5">
      <c r="F979" s="28"/>
      <c r="K979" s="28"/>
      <c r="L979" s="28"/>
    </row>
    <row r="980" spans="6:12" ht="12.5">
      <c r="F980" s="28"/>
      <c r="K980" s="28"/>
      <c r="L980" s="28"/>
    </row>
    <row r="981" spans="6:12" ht="12.5">
      <c r="F981" s="28"/>
      <c r="K981" s="28"/>
      <c r="L981" s="28"/>
    </row>
    <row r="982" spans="6:12" ht="12.5">
      <c r="F982" s="28"/>
      <c r="K982" s="28"/>
      <c r="L982" s="28"/>
    </row>
    <row r="983" spans="6:12" ht="12.5">
      <c r="F983" s="28"/>
      <c r="K983" s="28"/>
      <c r="L983" s="28"/>
    </row>
    <row r="984" spans="6:12" ht="12.5">
      <c r="F984" s="28"/>
      <c r="K984" s="28"/>
      <c r="L984" s="28"/>
    </row>
    <row r="985" spans="6:12" ht="12.5">
      <c r="F985" s="28"/>
      <c r="K985" s="28"/>
      <c r="L985" s="28"/>
    </row>
    <row r="986" spans="6:12" ht="12.5">
      <c r="F986" s="28"/>
      <c r="K986" s="28"/>
      <c r="L986" s="28"/>
    </row>
    <row r="987" spans="6:12" ht="12.5">
      <c r="F987" s="28"/>
      <c r="K987" s="28"/>
      <c r="L987" s="28"/>
    </row>
    <row r="988" spans="6:12" ht="12.5">
      <c r="F988" s="28"/>
      <c r="K988" s="28"/>
      <c r="L988" s="28"/>
    </row>
    <row r="989" spans="6:12" ht="12.5">
      <c r="F989" s="28"/>
      <c r="K989" s="28"/>
      <c r="L989" s="28"/>
    </row>
    <row r="990" spans="6:12" ht="12.5">
      <c r="F990" s="28"/>
      <c r="K990" s="28"/>
      <c r="L990" s="28"/>
    </row>
    <row r="991" spans="6:12" ht="12.5">
      <c r="F991" s="28"/>
      <c r="K991" s="28"/>
      <c r="L991" s="28"/>
    </row>
    <row r="992" spans="6:12" ht="12.5">
      <c r="F992" s="28"/>
      <c r="K992" s="28"/>
      <c r="L992" s="28"/>
    </row>
    <row r="993" spans="6:12" ht="12.5">
      <c r="F993" s="28"/>
      <c r="K993" s="28"/>
      <c r="L993" s="28"/>
    </row>
    <row r="994" spans="6:12" ht="12.5">
      <c r="F994" s="28"/>
      <c r="K994" s="28"/>
      <c r="L994" s="28"/>
    </row>
    <row r="995" spans="6:12" ht="12.5">
      <c r="F995" s="28"/>
      <c r="K995" s="28"/>
      <c r="L995" s="28"/>
    </row>
    <row r="996" spans="6:12" ht="12.5">
      <c r="F996" s="28"/>
      <c r="K996" s="28"/>
      <c r="L996" s="28"/>
    </row>
    <row r="997" spans="6:12" ht="12.5">
      <c r="F997" s="28"/>
      <c r="K997" s="28"/>
      <c r="L997" s="28"/>
    </row>
    <row r="998" spans="6:12" ht="12.5">
      <c r="F998" s="28"/>
      <c r="K998" s="28"/>
      <c r="L998" s="28"/>
    </row>
    <row r="999" spans="6:12" ht="12.5">
      <c r="F999" s="28"/>
      <c r="K999" s="28"/>
      <c r="L999" s="28"/>
    </row>
    <row r="1000" spans="6:12" ht="12.5">
      <c r="F1000" s="28"/>
      <c r="K1000" s="28"/>
      <c r="L1000" s="28"/>
    </row>
    <row r="1001" spans="6:12" ht="12.5">
      <c r="F1001" s="28"/>
      <c r="K1001" s="28"/>
      <c r="L1001" s="28"/>
    </row>
  </sheetData>
  <mergeCells count="17">
    <mergeCell ref="G4:H4"/>
    <mergeCell ref="I4:J4"/>
    <mergeCell ref="N2:N20"/>
    <mergeCell ref="K4:K5"/>
    <mergeCell ref="L4:L5"/>
    <mergeCell ref="A1:L1"/>
    <mergeCell ref="A2:E2"/>
    <mergeCell ref="A3:E3"/>
    <mergeCell ref="K3:L3"/>
    <mergeCell ref="A4:A5"/>
    <mergeCell ref="B4:B5"/>
    <mergeCell ref="E4:E5"/>
    <mergeCell ref="F4:F5"/>
    <mergeCell ref="C4:C5"/>
    <mergeCell ref="D4:D5"/>
    <mergeCell ref="G2:H2"/>
    <mergeCell ref="I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O1001"/>
  <sheetViews>
    <sheetView topLeftCell="E1" zoomScale="80" zoomScaleNormal="80" workbookViewId="0">
      <selection activeCell="H5" sqref="H5"/>
    </sheetView>
  </sheetViews>
  <sheetFormatPr defaultColWidth="12.6328125" defaultRowHeight="15.75" customHeight="1"/>
  <cols>
    <col min="1" max="1" width="7.36328125" style="2" customWidth="1"/>
    <col min="2" max="3" width="35.90625" style="2" customWidth="1"/>
    <col min="4" max="4" width="12.6328125" style="2"/>
    <col min="5" max="5" width="12.6328125" style="37"/>
    <col min="6" max="6" width="12.6328125" style="34"/>
    <col min="7" max="8" width="18.90625" style="34" customWidth="1"/>
    <col min="9" max="10" width="18.90625" style="2" customWidth="1"/>
    <col min="11" max="13" width="18.90625" style="34" customWidth="1"/>
    <col min="14" max="14" width="5.90625" customWidth="1"/>
    <col min="15" max="15" width="45.90625" customWidth="1"/>
  </cols>
  <sheetData>
    <row r="1" spans="1:15" ht="33.75" customHeight="1">
      <c r="A1" s="66" t="s">
        <v>52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5" ht="13">
      <c r="A2" s="68" t="s">
        <v>6</v>
      </c>
      <c r="B2" s="69"/>
      <c r="C2" s="69"/>
      <c r="D2" s="69"/>
      <c r="E2" s="69"/>
      <c r="F2" s="70"/>
      <c r="G2" s="41">
        <f>SUM($G$6:$G1001)</f>
        <v>0</v>
      </c>
      <c r="H2" s="76">
        <f>SUM(H3:I3)</f>
        <v>0</v>
      </c>
      <c r="I2" s="77"/>
      <c r="J2" s="76">
        <f>SUM(J3:K3)</f>
        <v>0</v>
      </c>
      <c r="K2" s="77"/>
      <c r="L2" s="41">
        <f>SUM($L$6:$L1001)</f>
        <v>0</v>
      </c>
      <c r="M2" s="41">
        <f>SUM($M$6:$M1001)</f>
        <v>0</v>
      </c>
      <c r="O2" s="86" t="s">
        <v>29</v>
      </c>
    </row>
    <row r="3" spans="1:15" ht="13">
      <c r="A3" s="71" t="s">
        <v>7</v>
      </c>
      <c r="B3" s="69"/>
      <c r="C3" s="69"/>
      <c r="D3" s="69"/>
      <c r="E3" s="69"/>
      <c r="F3" s="70"/>
      <c r="G3" s="42"/>
      <c r="H3" s="32">
        <f>SUM($H$6:$H1001)</f>
        <v>0</v>
      </c>
      <c r="I3" s="32">
        <f>SUM($I$6:$I$1001)</f>
        <v>0</v>
      </c>
      <c r="J3" s="32">
        <f>SUM($J$6:$J$1001)</f>
        <v>0</v>
      </c>
      <c r="K3" s="32">
        <f>SUM($K$6:$K$1001)</f>
        <v>0</v>
      </c>
      <c r="L3" s="112"/>
      <c r="M3" s="75"/>
      <c r="N3" s="1"/>
      <c r="O3" s="87"/>
    </row>
    <row r="4" spans="1:15" ht="13">
      <c r="A4" s="78" t="s">
        <v>8</v>
      </c>
      <c r="B4" s="78" t="s">
        <v>9</v>
      </c>
      <c r="C4" s="104" t="s">
        <v>10</v>
      </c>
      <c r="D4" s="65" t="s">
        <v>12</v>
      </c>
      <c r="E4" s="65"/>
      <c r="F4" s="95" t="s">
        <v>26</v>
      </c>
      <c r="G4" s="92" t="s">
        <v>31</v>
      </c>
      <c r="H4" s="83" t="s">
        <v>55</v>
      </c>
      <c r="I4" s="84"/>
      <c r="J4" s="84" t="s">
        <v>42</v>
      </c>
      <c r="K4" s="85"/>
      <c r="L4" s="92" t="s">
        <v>2</v>
      </c>
      <c r="M4" s="92" t="s">
        <v>6</v>
      </c>
      <c r="O4" s="87"/>
    </row>
    <row r="5" spans="1:15" ht="13">
      <c r="A5" s="79"/>
      <c r="B5" s="79"/>
      <c r="C5" s="79"/>
      <c r="D5" s="25" t="s">
        <v>24</v>
      </c>
      <c r="E5" s="40" t="s">
        <v>25</v>
      </c>
      <c r="F5" s="96"/>
      <c r="G5" s="93"/>
      <c r="H5" s="39" t="s">
        <v>20</v>
      </c>
      <c r="I5" s="54" t="s">
        <v>21</v>
      </c>
      <c r="J5" s="23" t="s">
        <v>20</v>
      </c>
      <c r="K5" s="39" t="s">
        <v>21</v>
      </c>
      <c r="L5" s="93"/>
      <c r="M5" s="93"/>
      <c r="O5" s="87"/>
    </row>
    <row r="6" spans="1:15" ht="12.5">
      <c r="A6" s="7"/>
      <c r="B6" s="8"/>
      <c r="F6" s="50"/>
      <c r="G6" s="51"/>
      <c r="H6" s="35"/>
      <c r="I6" s="52"/>
      <c r="J6" s="52"/>
      <c r="K6" s="35"/>
      <c r="L6" s="27"/>
      <c r="M6" s="27">
        <f>G6</f>
        <v>0</v>
      </c>
      <c r="O6" s="87"/>
    </row>
    <row r="7" spans="1:15" ht="12.5">
      <c r="A7" s="7"/>
      <c r="B7" s="8"/>
      <c r="F7" s="50"/>
      <c r="G7" s="51"/>
      <c r="H7" s="35"/>
      <c r="I7" s="52"/>
      <c r="J7" s="51"/>
      <c r="K7" s="35"/>
      <c r="L7" s="27"/>
      <c r="M7" s="27">
        <f t="shared" ref="M7:M10" si="0">G7</f>
        <v>0</v>
      </c>
      <c r="O7" s="87"/>
    </row>
    <row r="8" spans="1:15" ht="12.5">
      <c r="A8" s="7"/>
      <c r="B8" s="8"/>
      <c r="F8" s="50"/>
      <c r="G8" s="51"/>
      <c r="H8" s="35"/>
      <c r="I8" s="51"/>
      <c r="J8" s="51"/>
      <c r="K8" s="35"/>
      <c r="L8" s="27"/>
      <c r="M8" s="27">
        <f t="shared" si="0"/>
        <v>0</v>
      </c>
      <c r="O8" s="87"/>
    </row>
    <row r="9" spans="1:15" ht="12.5">
      <c r="A9" s="7"/>
      <c r="B9" s="8"/>
      <c r="F9" s="50"/>
      <c r="G9" s="51"/>
      <c r="H9" s="35"/>
      <c r="I9" s="51"/>
      <c r="J9" s="51"/>
      <c r="K9" s="35"/>
      <c r="L9" s="27"/>
      <c r="M9" s="27">
        <f t="shared" si="0"/>
        <v>0</v>
      </c>
      <c r="O9" s="87"/>
    </row>
    <row r="10" spans="1:15" ht="12.5">
      <c r="A10" s="7"/>
      <c r="B10" s="8"/>
      <c r="F10" s="50"/>
      <c r="G10" s="51"/>
      <c r="H10" s="35"/>
      <c r="I10" s="51"/>
      <c r="J10" s="51"/>
      <c r="K10" s="35"/>
      <c r="L10" s="27"/>
      <c r="M10" s="27">
        <f t="shared" si="0"/>
        <v>0</v>
      </c>
      <c r="O10" s="87"/>
    </row>
    <row r="11" spans="1:15" ht="12.5">
      <c r="A11" s="7"/>
      <c r="F11" s="26"/>
      <c r="G11" s="27"/>
      <c r="H11" s="35"/>
      <c r="I11" s="29"/>
      <c r="J11" s="27"/>
      <c r="K11" s="35"/>
      <c r="L11" s="27"/>
      <c r="M11" s="27"/>
      <c r="O11" s="87"/>
    </row>
    <row r="12" spans="1:15" ht="12.5">
      <c r="A12" s="7"/>
      <c r="F12" s="26"/>
      <c r="G12" s="27"/>
      <c r="H12" s="35"/>
      <c r="I12" s="27"/>
      <c r="J12" s="27"/>
      <c r="K12" s="35"/>
      <c r="L12" s="27"/>
      <c r="M12" s="27"/>
      <c r="O12" s="87"/>
    </row>
    <row r="13" spans="1:15" ht="12.5">
      <c r="F13" s="26"/>
      <c r="G13" s="26"/>
      <c r="H13" s="35"/>
      <c r="I13" s="51"/>
      <c r="J13" s="51"/>
      <c r="K13" s="35"/>
      <c r="L13" s="26"/>
      <c r="M13" s="27"/>
      <c r="O13" s="87"/>
    </row>
    <row r="14" spans="1:15" ht="12.5">
      <c r="F14" s="26"/>
      <c r="G14" s="26"/>
      <c r="H14" s="35"/>
      <c r="I14" s="51"/>
      <c r="J14" s="51"/>
      <c r="K14" s="35"/>
      <c r="L14" s="26"/>
      <c r="M14" s="27"/>
      <c r="O14" s="87"/>
    </row>
    <row r="15" spans="1:15" ht="12.5">
      <c r="F15" s="26"/>
      <c r="G15" s="26"/>
      <c r="H15" s="35"/>
      <c r="I15" s="51"/>
      <c r="J15" s="51"/>
      <c r="K15" s="35"/>
      <c r="L15" s="26"/>
      <c r="M15" s="27"/>
      <c r="O15" s="87"/>
    </row>
    <row r="16" spans="1:15" ht="12.5">
      <c r="F16" s="26"/>
      <c r="G16" s="26"/>
      <c r="H16" s="35"/>
      <c r="I16" s="51"/>
      <c r="J16" s="51"/>
      <c r="K16" s="35"/>
      <c r="L16" s="26"/>
      <c r="M16" s="27"/>
      <c r="O16" s="87"/>
    </row>
    <row r="17" spans="6:15" ht="12.5">
      <c r="F17" s="26"/>
      <c r="G17" s="26"/>
      <c r="H17" s="35"/>
      <c r="I17" s="27"/>
      <c r="J17" s="27"/>
      <c r="K17" s="35"/>
      <c r="L17" s="26"/>
      <c r="M17" s="27"/>
      <c r="O17" s="87"/>
    </row>
    <row r="18" spans="6:15" ht="12.5">
      <c r="F18" s="26"/>
      <c r="G18" s="26"/>
      <c r="H18" s="35"/>
      <c r="I18" s="27"/>
      <c r="J18" s="27"/>
      <c r="K18" s="35"/>
      <c r="L18" s="26"/>
      <c r="M18" s="27"/>
      <c r="O18" s="87"/>
    </row>
    <row r="19" spans="6:15" ht="12.5">
      <c r="F19" s="26"/>
      <c r="G19" s="26"/>
      <c r="H19" s="35"/>
      <c r="I19" s="27"/>
      <c r="J19" s="27"/>
      <c r="K19" s="35"/>
      <c r="L19" s="26"/>
      <c r="M19" s="27"/>
      <c r="O19" s="87"/>
    </row>
    <row r="20" spans="6:15" ht="12.5">
      <c r="F20" s="26"/>
      <c r="G20" s="26"/>
      <c r="H20" s="35"/>
      <c r="I20" s="27"/>
      <c r="J20" s="27"/>
      <c r="K20" s="35"/>
      <c r="L20" s="26"/>
      <c r="M20" s="27"/>
      <c r="O20" s="87"/>
    </row>
    <row r="21" spans="6:15" ht="12.5">
      <c r="F21" s="26"/>
      <c r="G21" s="26"/>
      <c r="H21" s="35"/>
      <c r="I21" s="27"/>
      <c r="J21" s="27"/>
      <c r="K21" s="35"/>
      <c r="L21" s="26"/>
      <c r="M21" s="27"/>
      <c r="O21" s="87"/>
    </row>
    <row r="22" spans="6:15" ht="12.5">
      <c r="F22" s="26"/>
      <c r="G22" s="26"/>
      <c r="H22" s="35"/>
      <c r="I22" s="27"/>
      <c r="J22" s="27"/>
      <c r="K22" s="35"/>
      <c r="L22" s="26"/>
      <c r="M22" s="27"/>
      <c r="O22" s="87"/>
    </row>
    <row r="23" spans="6:15" ht="12.5">
      <c r="F23" s="26"/>
      <c r="G23" s="26"/>
      <c r="H23" s="35"/>
      <c r="I23" s="27"/>
      <c r="J23" s="27"/>
      <c r="K23" s="35"/>
      <c r="L23" s="26"/>
      <c r="M23" s="27"/>
      <c r="O23" s="87"/>
    </row>
    <row r="24" spans="6:15" ht="12.5">
      <c r="F24" s="26"/>
      <c r="G24" s="26"/>
      <c r="H24" s="35"/>
      <c r="I24" s="27"/>
      <c r="J24" s="27"/>
      <c r="K24" s="35"/>
      <c r="L24" s="26"/>
      <c r="M24" s="27"/>
      <c r="O24" s="87"/>
    </row>
    <row r="25" spans="6:15" ht="12.5">
      <c r="F25" s="26"/>
      <c r="G25" s="26"/>
      <c r="H25" s="35"/>
      <c r="I25" s="27"/>
      <c r="J25" s="27"/>
      <c r="K25" s="35"/>
      <c r="L25" s="26"/>
      <c r="M25" s="27"/>
    </row>
    <row r="26" spans="6:15" ht="12.5">
      <c r="F26" s="26"/>
      <c r="G26" s="26"/>
      <c r="H26" s="35"/>
      <c r="I26" s="27"/>
      <c r="J26" s="27"/>
      <c r="K26" s="35"/>
      <c r="L26" s="26"/>
      <c r="M26" s="27"/>
    </row>
    <row r="27" spans="6:15" ht="12.5">
      <c r="F27" s="26"/>
      <c r="G27" s="26"/>
      <c r="H27" s="35"/>
      <c r="I27" s="27"/>
      <c r="J27" s="27"/>
      <c r="K27" s="35"/>
      <c r="L27" s="26"/>
      <c r="M27" s="27"/>
    </row>
    <row r="28" spans="6:15" ht="12.5">
      <c r="F28" s="26"/>
      <c r="G28" s="26"/>
      <c r="H28" s="35"/>
      <c r="I28" s="27"/>
      <c r="J28" s="27"/>
      <c r="K28" s="35"/>
      <c r="L28" s="26"/>
      <c r="M28" s="27"/>
    </row>
    <row r="29" spans="6:15" ht="12.5">
      <c r="F29" s="26"/>
      <c r="G29" s="26"/>
      <c r="H29" s="35"/>
      <c r="I29" s="27"/>
      <c r="J29" s="27"/>
      <c r="K29" s="35"/>
      <c r="L29" s="26"/>
      <c r="M29" s="27"/>
    </row>
    <row r="30" spans="6:15" ht="12.5">
      <c r="F30" s="26"/>
      <c r="G30" s="26"/>
      <c r="H30" s="35"/>
      <c r="I30" s="27"/>
      <c r="J30" s="27"/>
      <c r="K30" s="35"/>
      <c r="L30" s="26"/>
      <c r="M30" s="27"/>
    </row>
    <row r="31" spans="6:15" ht="12.5">
      <c r="F31" s="26"/>
      <c r="G31" s="26"/>
      <c r="H31" s="35"/>
      <c r="I31" s="27"/>
      <c r="J31" s="27"/>
      <c r="K31" s="35"/>
      <c r="L31" s="26"/>
      <c r="M31" s="27"/>
    </row>
    <row r="32" spans="6:15" ht="12.5">
      <c r="F32" s="26"/>
      <c r="G32" s="26"/>
      <c r="H32" s="35"/>
      <c r="I32" s="27"/>
      <c r="J32" s="27"/>
      <c r="K32" s="35"/>
      <c r="L32" s="26"/>
      <c r="M32" s="27"/>
    </row>
    <row r="33" spans="6:13" ht="12.5">
      <c r="F33" s="26"/>
      <c r="G33" s="26"/>
      <c r="H33" s="35"/>
      <c r="I33" s="27"/>
      <c r="J33" s="27"/>
      <c r="K33" s="35"/>
      <c r="L33" s="26"/>
      <c r="M33" s="27"/>
    </row>
    <row r="34" spans="6:13" ht="12.5">
      <c r="F34" s="26"/>
      <c r="G34" s="26"/>
      <c r="H34" s="35"/>
      <c r="I34" s="27"/>
      <c r="J34" s="27"/>
      <c r="K34" s="35"/>
      <c r="L34" s="26"/>
      <c r="M34" s="27"/>
    </row>
    <row r="35" spans="6:13" ht="12.5">
      <c r="F35" s="26"/>
      <c r="G35" s="26"/>
      <c r="H35" s="35"/>
      <c r="I35" s="27"/>
      <c r="J35" s="27"/>
      <c r="K35" s="35"/>
      <c r="L35" s="26"/>
      <c r="M35" s="27"/>
    </row>
    <row r="36" spans="6:13" ht="12.5">
      <c r="F36" s="26"/>
      <c r="G36" s="26"/>
      <c r="H36" s="35"/>
      <c r="I36" s="27"/>
      <c r="J36" s="27"/>
      <c r="K36" s="35"/>
      <c r="L36" s="26"/>
      <c r="M36" s="27"/>
    </row>
    <row r="37" spans="6:13" ht="12.5">
      <c r="F37" s="26"/>
      <c r="G37" s="26"/>
      <c r="H37" s="35"/>
      <c r="I37" s="27"/>
      <c r="J37" s="27"/>
      <c r="K37" s="35"/>
      <c r="L37" s="26"/>
      <c r="M37" s="27"/>
    </row>
    <row r="38" spans="6:13" ht="12.5">
      <c r="F38" s="26"/>
      <c r="G38" s="26"/>
      <c r="H38" s="35"/>
      <c r="I38" s="27"/>
      <c r="J38" s="27"/>
      <c r="K38" s="35"/>
      <c r="L38" s="26"/>
      <c r="M38" s="27"/>
    </row>
    <row r="39" spans="6:13" ht="12.5">
      <c r="F39" s="26"/>
      <c r="G39" s="26"/>
      <c r="H39" s="35"/>
      <c r="I39" s="27"/>
      <c r="J39" s="27"/>
      <c r="K39" s="35"/>
      <c r="L39" s="26"/>
      <c r="M39" s="27"/>
    </row>
    <row r="40" spans="6:13" ht="12.5">
      <c r="F40" s="26"/>
      <c r="G40" s="26"/>
      <c r="H40" s="35"/>
      <c r="I40" s="27"/>
      <c r="J40" s="27"/>
      <c r="K40" s="35"/>
      <c r="L40" s="26"/>
      <c r="M40" s="27"/>
    </row>
    <row r="41" spans="6:13" ht="12.5">
      <c r="F41" s="26"/>
      <c r="G41" s="26"/>
      <c r="H41" s="35"/>
      <c r="I41" s="27"/>
      <c r="J41" s="27"/>
      <c r="K41" s="35"/>
      <c r="L41" s="26"/>
      <c r="M41" s="27"/>
    </row>
    <row r="42" spans="6:13" ht="12.5">
      <c r="F42" s="26"/>
      <c r="G42" s="26"/>
      <c r="H42" s="35"/>
      <c r="I42" s="27"/>
      <c r="J42" s="27"/>
      <c r="K42" s="35"/>
      <c r="L42" s="26"/>
      <c r="M42" s="27"/>
    </row>
    <row r="43" spans="6:13" ht="12.5">
      <c r="F43" s="26"/>
      <c r="G43" s="26"/>
      <c r="H43" s="35"/>
      <c r="I43" s="27"/>
      <c r="J43" s="27"/>
      <c r="K43" s="35"/>
      <c r="L43" s="26"/>
      <c r="M43" s="27"/>
    </row>
    <row r="44" spans="6:13" ht="12.5">
      <c r="F44" s="26"/>
      <c r="G44" s="26"/>
      <c r="H44" s="35"/>
      <c r="I44" s="27"/>
      <c r="J44" s="27"/>
      <c r="K44" s="35"/>
      <c r="L44" s="26"/>
      <c r="M44" s="27"/>
    </row>
    <row r="45" spans="6:13" ht="12.5">
      <c r="F45" s="26"/>
      <c r="G45" s="26"/>
      <c r="H45" s="35"/>
      <c r="I45" s="27"/>
      <c r="J45" s="27"/>
      <c r="K45" s="35"/>
      <c r="L45" s="26"/>
      <c r="M45" s="27"/>
    </row>
    <row r="46" spans="6:13" ht="12.5">
      <c r="F46" s="26"/>
      <c r="G46" s="26"/>
      <c r="H46" s="35"/>
      <c r="I46" s="27"/>
      <c r="J46" s="27"/>
      <c r="K46" s="35"/>
      <c r="L46" s="26"/>
      <c r="M46" s="27"/>
    </row>
    <row r="47" spans="6:13" ht="12.5">
      <c r="F47" s="26"/>
      <c r="G47" s="26"/>
      <c r="H47" s="35"/>
      <c r="I47" s="27"/>
      <c r="J47" s="27"/>
      <c r="K47" s="35"/>
      <c r="L47" s="26"/>
      <c r="M47" s="27"/>
    </row>
    <row r="48" spans="6:13" ht="12.5">
      <c r="F48" s="26"/>
      <c r="G48" s="26"/>
      <c r="H48" s="35"/>
      <c r="I48" s="27"/>
      <c r="J48" s="27"/>
      <c r="K48" s="35"/>
      <c r="L48" s="26"/>
      <c r="M48" s="27"/>
    </row>
    <row r="49" spans="6:13" ht="12.5">
      <c r="F49" s="26"/>
      <c r="G49" s="26"/>
      <c r="H49" s="35"/>
      <c r="I49" s="27"/>
      <c r="J49" s="27"/>
      <c r="K49" s="35"/>
      <c r="L49" s="26"/>
      <c r="M49" s="27"/>
    </row>
    <row r="50" spans="6:13" ht="12.5">
      <c r="F50" s="26"/>
      <c r="G50" s="26"/>
      <c r="H50" s="35"/>
      <c r="I50" s="27"/>
      <c r="J50" s="27"/>
      <c r="K50" s="35"/>
      <c r="L50" s="26"/>
      <c r="M50" s="27"/>
    </row>
    <row r="51" spans="6:13" ht="12.5">
      <c r="F51" s="26"/>
      <c r="G51" s="26"/>
      <c r="H51" s="35"/>
      <c r="I51" s="27"/>
      <c r="J51" s="27"/>
      <c r="K51" s="35"/>
      <c r="L51" s="26"/>
      <c r="M51" s="27"/>
    </row>
    <row r="52" spans="6:13" ht="12.5">
      <c r="F52" s="26"/>
      <c r="G52" s="26"/>
      <c r="H52" s="35"/>
      <c r="I52" s="27"/>
      <c r="J52" s="27"/>
      <c r="K52" s="35"/>
      <c r="L52" s="26"/>
      <c r="M52" s="27"/>
    </row>
    <row r="53" spans="6:13" ht="12.5">
      <c r="F53" s="26"/>
      <c r="G53" s="26"/>
      <c r="H53" s="35"/>
      <c r="I53" s="27"/>
      <c r="J53" s="27"/>
      <c r="K53" s="35"/>
      <c r="L53" s="26"/>
      <c r="M53" s="27"/>
    </row>
    <row r="54" spans="6:13" ht="12.5">
      <c r="F54" s="26"/>
      <c r="G54" s="26"/>
      <c r="H54" s="35"/>
      <c r="I54" s="27"/>
      <c r="J54" s="27"/>
      <c r="K54" s="35"/>
      <c r="L54" s="26"/>
      <c r="M54" s="27"/>
    </row>
    <row r="55" spans="6:13" ht="12.5">
      <c r="F55" s="26"/>
      <c r="G55" s="26"/>
      <c r="H55" s="35"/>
      <c r="I55" s="27"/>
      <c r="J55" s="27"/>
      <c r="K55" s="35"/>
      <c r="L55" s="26"/>
      <c r="M55" s="27"/>
    </row>
    <row r="56" spans="6:13" ht="12.5">
      <c r="F56" s="26"/>
      <c r="G56" s="26"/>
      <c r="H56" s="35"/>
      <c r="I56" s="27"/>
      <c r="J56" s="27"/>
      <c r="K56" s="35"/>
      <c r="L56" s="26"/>
      <c r="M56" s="27"/>
    </row>
    <row r="57" spans="6:13" ht="12.5">
      <c r="F57" s="26"/>
      <c r="G57" s="26"/>
      <c r="H57" s="35"/>
      <c r="I57" s="27"/>
      <c r="J57" s="27"/>
      <c r="K57" s="35"/>
      <c r="L57" s="26"/>
      <c r="M57" s="27"/>
    </row>
    <row r="58" spans="6:13" ht="12.5">
      <c r="F58" s="26"/>
      <c r="G58" s="26"/>
      <c r="H58" s="35"/>
      <c r="I58" s="27"/>
      <c r="J58" s="27"/>
      <c r="K58" s="35"/>
      <c r="L58" s="26"/>
      <c r="M58" s="27"/>
    </row>
    <row r="59" spans="6:13" ht="12.5">
      <c r="F59" s="26"/>
      <c r="G59" s="26"/>
      <c r="H59" s="35"/>
      <c r="I59" s="27"/>
      <c r="J59" s="27"/>
      <c r="K59" s="35"/>
      <c r="L59" s="26"/>
      <c r="M59" s="27"/>
    </row>
    <row r="60" spans="6:13" ht="12.5">
      <c r="F60" s="26"/>
      <c r="G60" s="26"/>
      <c r="H60" s="35"/>
      <c r="I60" s="27"/>
      <c r="J60" s="27"/>
      <c r="K60" s="35"/>
      <c r="L60" s="26"/>
      <c r="M60" s="27"/>
    </row>
    <row r="61" spans="6:13" ht="12.5">
      <c r="F61" s="26"/>
      <c r="G61" s="26"/>
      <c r="H61" s="35"/>
      <c r="I61" s="27"/>
      <c r="J61" s="27"/>
      <c r="K61" s="35"/>
      <c r="L61" s="26"/>
      <c r="M61" s="27"/>
    </row>
    <row r="62" spans="6:13" ht="12.5">
      <c r="F62" s="26"/>
      <c r="G62" s="26"/>
      <c r="H62" s="35"/>
      <c r="I62" s="27"/>
      <c r="J62" s="27"/>
      <c r="K62" s="35"/>
      <c r="L62" s="26"/>
      <c r="M62" s="27"/>
    </row>
    <row r="63" spans="6:13" ht="12.5">
      <c r="F63" s="26"/>
      <c r="G63" s="26"/>
      <c r="H63" s="35"/>
      <c r="I63" s="27"/>
      <c r="J63" s="27"/>
      <c r="K63" s="35"/>
      <c r="L63" s="26"/>
      <c r="M63" s="27"/>
    </row>
    <row r="64" spans="6:13" ht="12.5">
      <c r="F64" s="26"/>
      <c r="G64" s="26"/>
      <c r="H64" s="35"/>
      <c r="I64" s="27"/>
      <c r="J64" s="27"/>
      <c r="K64" s="35"/>
      <c r="L64" s="26"/>
      <c r="M64" s="27"/>
    </row>
    <row r="65" spans="6:13" ht="12.5">
      <c r="F65" s="26"/>
      <c r="G65" s="26"/>
      <c r="H65" s="35"/>
      <c r="I65" s="27"/>
      <c r="J65" s="27"/>
      <c r="K65" s="35"/>
      <c r="L65" s="26"/>
      <c r="M65" s="27"/>
    </row>
    <row r="66" spans="6:13" ht="12.5">
      <c r="F66" s="26"/>
      <c r="G66" s="26"/>
      <c r="H66" s="35"/>
      <c r="I66" s="27"/>
      <c r="J66" s="27"/>
      <c r="K66" s="35"/>
      <c r="L66" s="26"/>
      <c r="M66" s="27"/>
    </row>
    <row r="67" spans="6:13" ht="12.5">
      <c r="F67" s="26"/>
      <c r="G67" s="26"/>
      <c r="H67" s="35"/>
      <c r="I67" s="27"/>
      <c r="J67" s="27"/>
      <c r="K67" s="35"/>
      <c r="L67" s="26"/>
      <c r="M67" s="27"/>
    </row>
    <row r="68" spans="6:13" ht="12.5">
      <c r="F68" s="26"/>
      <c r="G68" s="26"/>
      <c r="H68" s="35"/>
      <c r="I68" s="27"/>
      <c r="J68" s="27"/>
      <c r="K68" s="35"/>
      <c r="L68" s="26"/>
      <c r="M68" s="27"/>
    </row>
    <row r="69" spans="6:13" ht="12.5">
      <c r="F69" s="26"/>
      <c r="G69" s="26"/>
      <c r="H69" s="35"/>
      <c r="I69" s="27"/>
      <c r="J69" s="27"/>
      <c r="K69" s="35"/>
      <c r="L69" s="26"/>
      <c r="M69" s="27"/>
    </row>
    <row r="70" spans="6:13" ht="12.5">
      <c r="F70" s="26"/>
      <c r="G70" s="26"/>
      <c r="H70" s="35"/>
      <c r="I70" s="27"/>
      <c r="J70" s="27"/>
      <c r="K70" s="35"/>
      <c r="L70" s="26"/>
      <c r="M70" s="27"/>
    </row>
    <row r="71" spans="6:13" ht="12.5">
      <c r="F71" s="26"/>
      <c r="G71" s="26"/>
      <c r="H71" s="35"/>
      <c r="I71" s="27"/>
      <c r="J71" s="27"/>
      <c r="K71" s="35"/>
      <c r="L71" s="26"/>
      <c r="M71" s="27"/>
    </row>
    <row r="72" spans="6:13" ht="12.5">
      <c r="F72" s="26"/>
      <c r="G72" s="26"/>
      <c r="H72" s="35"/>
      <c r="I72" s="27"/>
      <c r="J72" s="27"/>
      <c r="K72" s="35"/>
      <c r="L72" s="26"/>
      <c r="M72" s="27"/>
    </row>
    <row r="73" spans="6:13" ht="12.5">
      <c r="F73" s="26"/>
      <c r="G73" s="26"/>
      <c r="H73" s="35"/>
      <c r="I73" s="27"/>
      <c r="J73" s="27"/>
      <c r="K73" s="35"/>
      <c r="L73" s="26"/>
      <c r="M73" s="27"/>
    </row>
    <row r="74" spans="6:13" ht="12.5">
      <c r="F74" s="26"/>
      <c r="G74" s="26"/>
      <c r="H74" s="35"/>
      <c r="I74" s="27"/>
      <c r="J74" s="27"/>
      <c r="K74" s="35"/>
      <c r="L74" s="26"/>
      <c r="M74" s="27"/>
    </row>
    <row r="75" spans="6:13" ht="12.5">
      <c r="F75" s="26"/>
      <c r="G75" s="26"/>
      <c r="H75" s="35"/>
      <c r="I75" s="27"/>
      <c r="J75" s="27"/>
      <c r="K75" s="35"/>
      <c r="L75" s="26"/>
      <c r="M75" s="27"/>
    </row>
    <row r="76" spans="6:13" ht="12.5">
      <c r="F76" s="26"/>
      <c r="G76" s="26"/>
      <c r="H76" s="35"/>
      <c r="I76" s="27"/>
      <c r="J76" s="27"/>
      <c r="K76" s="35"/>
      <c r="L76" s="26"/>
      <c r="M76" s="27"/>
    </row>
    <row r="77" spans="6:13" ht="12.5">
      <c r="F77" s="26"/>
      <c r="G77" s="26"/>
      <c r="H77" s="35"/>
      <c r="I77" s="27"/>
      <c r="J77" s="27"/>
      <c r="K77" s="35"/>
      <c r="L77" s="26"/>
      <c r="M77" s="27"/>
    </row>
    <row r="78" spans="6:13" ht="12.5">
      <c r="F78" s="26"/>
      <c r="G78" s="26"/>
      <c r="H78" s="35"/>
      <c r="I78" s="27"/>
      <c r="J78" s="27"/>
      <c r="K78" s="35"/>
      <c r="L78" s="26"/>
      <c r="M78" s="27"/>
    </row>
    <row r="79" spans="6:13" ht="12.5">
      <c r="F79" s="26"/>
      <c r="G79" s="26"/>
      <c r="H79" s="35"/>
      <c r="I79" s="27"/>
      <c r="J79" s="27"/>
      <c r="K79" s="35"/>
      <c r="L79" s="26"/>
      <c r="M79" s="27"/>
    </row>
    <row r="80" spans="6:13" ht="12.5">
      <c r="F80" s="26"/>
      <c r="G80" s="26"/>
      <c r="H80" s="35"/>
      <c r="I80" s="27"/>
      <c r="J80" s="27"/>
      <c r="K80" s="35"/>
      <c r="L80" s="26"/>
      <c r="M80" s="27"/>
    </row>
    <row r="81" spans="6:13" ht="12.5">
      <c r="F81" s="26"/>
      <c r="G81" s="26"/>
      <c r="H81" s="35"/>
      <c r="I81" s="27"/>
      <c r="J81" s="27"/>
      <c r="K81" s="35"/>
      <c r="L81" s="26"/>
      <c r="M81" s="27"/>
    </row>
    <row r="82" spans="6:13" ht="12.5">
      <c r="F82" s="26"/>
      <c r="G82" s="26"/>
      <c r="H82" s="35"/>
      <c r="I82" s="27"/>
      <c r="J82" s="27"/>
      <c r="K82" s="35"/>
      <c r="L82" s="26"/>
      <c r="M82" s="27"/>
    </row>
    <row r="83" spans="6:13" ht="12.5">
      <c r="F83" s="26"/>
      <c r="G83" s="26"/>
      <c r="H83" s="35"/>
      <c r="I83" s="27"/>
      <c r="J83" s="27"/>
      <c r="K83" s="35"/>
      <c r="L83" s="26"/>
      <c r="M83" s="27"/>
    </row>
    <row r="84" spans="6:13" ht="12.5">
      <c r="F84" s="26"/>
      <c r="G84" s="26"/>
      <c r="H84" s="35"/>
      <c r="I84" s="27"/>
      <c r="J84" s="27"/>
      <c r="K84" s="35"/>
      <c r="L84" s="26"/>
      <c r="M84" s="27"/>
    </row>
    <row r="85" spans="6:13" ht="12.5">
      <c r="F85" s="26"/>
      <c r="G85" s="26"/>
      <c r="H85" s="35"/>
      <c r="I85" s="27"/>
      <c r="J85" s="27"/>
      <c r="K85" s="35"/>
      <c r="L85" s="26"/>
      <c r="M85" s="27"/>
    </row>
    <row r="86" spans="6:13" ht="12.5">
      <c r="F86" s="26"/>
      <c r="G86" s="26"/>
      <c r="H86" s="35"/>
      <c r="I86" s="27"/>
      <c r="J86" s="27"/>
      <c r="K86" s="35"/>
      <c r="L86" s="26"/>
      <c r="M86" s="27"/>
    </row>
    <row r="87" spans="6:13" ht="12.5">
      <c r="F87" s="26"/>
      <c r="G87" s="26"/>
      <c r="H87" s="35"/>
      <c r="I87" s="27"/>
      <c r="J87" s="27"/>
      <c r="K87" s="35"/>
      <c r="L87" s="26"/>
      <c r="M87" s="27"/>
    </row>
    <row r="88" spans="6:13" ht="12.5">
      <c r="F88" s="26"/>
      <c r="G88" s="26"/>
      <c r="H88" s="35"/>
      <c r="I88" s="27"/>
      <c r="J88" s="27"/>
      <c r="K88" s="35"/>
      <c r="L88" s="26"/>
      <c r="M88" s="27"/>
    </row>
    <row r="89" spans="6:13" ht="12.5">
      <c r="F89" s="26"/>
      <c r="G89" s="26"/>
      <c r="H89" s="35"/>
      <c r="I89" s="27"/>
      <c r="J89" s="27"/>
      <c r="K89" s="35"/>
      <c r="L89" s="26"/>
      <c r="M89" s="27"/>
    </row>
    <row r="90" spans="6:13" ht="12.5">
      <c r="F90" s="26"/>
      <c r="G90" s="26"/>
      <c r="H90" s="35"/>
      <c r="I90" s="27"/>
      <c r="J90" s="27"/>
      <c r="K90" s="35"/>
      <c r="L90" s="26"/>
      <c r="M90" s="27"/>
    </row>
    <row r="91" spans="6:13" ht="12.5">
      <c r="F91" s="26"/>
      <c r="G91" s="26"/>
      <c r="H91" s="35"/>
      <c r="I91" s="27"/>
      <c r="J91" s="27"/>
      <c r="K91" s="35"/>
      <c r="L91" s="26"/>
      <c r="M91" s="27"/>
    </row>
    <row r="92" spans="6:13" ht="12.5">
      <c r="F92" s="26"/>
      <c r="G92" s="26"/>
      <c r="H92" s="35"/>
      <c r="I92" s="27"/>
      <c r="J92" s="27"/>
      <c r="K92" s="35"/>
      <c r="L92" s="26"/>
      <c r="M92" s="27"/>
    </row>
    <row r="93" spans="6:13" ht="12.5">
      <c r="F93" s="26"/>
      <c r="G93" s="26"/>
      <c r="H93" s="35"/>
      <c r="I93" s="27"/>
      <c r="J93" s="27"/>
      <c r="K93" s="35"/>
      <c r="L93" s="26"/>
      <c r="M93" s="27"/>
    </row>
    <row r="94" spans="6:13" ht="12.5">
      <c r="F94" s="26"/>
      <c r="G94" s="26"/>
      <c r="H94" s="35"/>
      <c r="I94" s="27"/>
      <c r="J94" s="27"/>
      <c r="K94" s="35"/>
      <c r="L94" s="26"/>
      <c r="M94" s="27"/>
    </row>
    <row r="95" spans="6:13" ht="12.5">
      <c r="F95" s="26"/>
      <c r="G95" s="26"/>
      <c r="H95" s="35"/>
      <c r="I95" s="27"/>
      <c r="J95" s="27"/>
      <c r="K95" s="35"/>
      <c r="L95" s="26"/>
      <c r="M95" s="27"/>
    </row>
    <row r="96" spans="6:13" ht="12.5">
      <c r="F96" s="26"/>
      <c r="G96" s="26"/>
      <c r="H96" s="35"/>
      <c r="I96" s="27"/>
      <c r="J96" s="27"/>
      <c r="K96" s="35"/>
      <c r="L96" s="26"/>
      <c r="M96" s="27"/>
    </row>
    <row r="97" spans="6:13" ht="12.5">
      <c r="F97" s="26"/>
      <c r="G97" s="26"/>
      <c r="H97" s="35"/>
      <c r="I97" s="27"/>
      <c r="J97" s="27"/>
      <c r="K97" s="35"/>
      <c r="L97" s="26"/>
      <c r="M97" s="27"/>
    </row>
    <row r="98" spans="6:13" ht="12.5">
      <c r="F98" s="26"/>
      <c r="G98" s="26"/>
      <c r="H98" s="35"/>
      <c r="I98" s="27"/>
      <c r="J98" s="27"/>
      <c r="K98" s="35"/>
      <c r="L98" s="26"/>
      <c r="M98" s="27"/>
    </row>
    <row r="99" spans="6:13" ht="12.5">
      <c r="F99" s="26"/>
      <c r="G99" s="26"/>
      <c r="H99" s="35"/>
      <c r="I99" s="27"/>
      <c r="J99" s="27"/>
      <c r="K99" s="35"/>
      <c r="L99" s="26"/>
      <c r="M99" s="27"/>
    </row>
    <row r="100" spans="6:13" ht="12.5">
      <c r="F100" s="26"/>
      <c r="G100" s="26"/>
      <c r="H100" s="35"/>
      <c r="I100" s="27"/>
      <c r="J100" s="27"/>
      <c r="K100" s="35"/>
      <c r="L100" s="26"/>
      <c r="M100" s="27"/>
    </row>
    <row r="101" spans="6:13" ht="12.5">
      <c r="F101" s="26"/>
      <c r="G101" s="26"/>
      <c r="I101" s="27"/>
      <c r="J101" s="27"/>
      <c r="L101" s="26"/>
      <c r="M101" s="27"/>
    </row>
    <row r="102" spans="6:13" ht="12.5">
      <c r="F102" s="26"/>
      <c r="G102" s="26"/>
      <c r="I102" s="27"/>
      <c r="J102" s="27"/>
      <c r="L102" s="26"/>
      <c r="M102" s="27"/>
    </row>
    <row r="103" spans="6:13" ht="12.5">
      <c r="F103" s="26"/>
      <c r="G103" s="26"/>
      <c r="I103" s="27"/>
      <c r="J103" s="27"/>
      <c r="L103" s="26"/>
      <c r="M103" s="27"/>
    </row>
    <row r="104" spans="6:13" ht="12.5">
      <c r="F104" s="26"/>
      <c r="G104" s="26"/>
      <c r="I104" s="27"/>
      <c r="J104" s="27"/>
      <c r="L104" s="26"/>
      <c r="M104" s="27"/>
    </row>
    <row r="105" spans="6:13" ht="12.5">
      <c r="F105" s="26"/>
      <c r="G105" s="26"/>
      <c r="I105" s="27"/>
      <c r="J105" s="27"/>
      <c r="L105" s="26"/>
      <c r="M105" s="27"/>
    </row>
    <row r="106" spans="6:13" ht="12.5">
      <c r="F106" s="26"/>
      <c r="G106" s="26"/>
      <c r="I106" s="27"/>
      <c r="J106" s="27"/>
      <c r="L106" s="26"/>
      <c r="M106" s="27"/>
    </row>
    <row r="107" spans="6:13" ht="12.5">
      <c r="F107" s="26"/>
      <c r="G107" s="26"/>
      <c r="I107" s="27"/>
      <c r="J107" s="27"/>
      <c r="L107" s="26"/>
      <c r="M107" s="27"/>
    </row>
    <row r="108" spans="6:13" ht="12.5">
      <c r="F108" s="26"/>
      <c r="G108" s="26"/>
      <c r="I108" s="27"/>
      <c r="J108" s="27"/>
      <c r="L108" s="26"/>
      <c r="M108" s="27"/>
    </row>
    <row r="109" spans="6:13" ht="12.5">
      <c r="F109" s="26"/>
      <c r="G109" s="26"/>
      <c r="I109" s="27"/>
      <c r="J109" s="27"/>
      <c r="L109" s="26"/>
      <c r="M109" s="27"/>
    </row>
    <row r="110" spans="6:13" ht="12.5">
      <c r="F110" s="26"/>
      <c r="G110" s="26"/>
      <c r="I110" s="27"/>
      <c r="J110" s="27"/>
      <c r="L110" s="26"/>
      <c r="M110" s="27"/>
    </row>
    <row r="111" spans="6:13" ht="12.5">
      <c r="F111" s="26"/>
      <c r="G111" s="26"/>
      <c r="I111" s="27"/>
      <c r="J111" s="27"/>
      <c r="L111" s="26"/>
      <c r="M111" s="27"/>
    </row>
    <row r="112" spans="6:13" ht="12.5">
      <c r="F112" s="26"/>
      <c r="G112" s="26"/>
      <c r="I112" s="27"/>
      <c r="J112" s="27"/>
      <c r="L112" s="26"/>
      <c r="M112" s="27"/>
    </row>
    <row r="113" spans="6:13" ht="12.5">
      <c r="F113" s="26"/>
      <c r="G113" s="26"/>
      <c r="I113" s="27"/>
      <c r="J113" s="27"/>
      <c r="L113" s="26"/>
      <c r="M113" s="27"/>
    </row>
    <row r="114" spans="6:13" ht="12.5">
      <c r="F114" s="26"/>
      <c r="G114" s="26"/>
      <c r="I114" s="27"/>
      <c r="J114" s="27"/>
      <c r="L114" s="26"/>
      <c r="M114" s="27"/>
    </row>
    <row r="115" spans="6:13" ht="12.5">
      <c r="F115" s="26"/>
      <c r="G115" s="26"/>
      <c r="I115" s="27"/>
      <c r="J115" s="27"/>
      <c r="L115" s="26"/>
      <c r="M115" s="27"/>
    </row>
    <row r="116" spans="6:13" ht="12.5">
      <c r="F116" s="26"/>
      <c r="G116" s="26"/>
      <c r="I116" s="27"/>
      <c r="J116" s="27"/>
      <c r="L116" s="26"/>
      <c r="M116" s="27"/>
    </row>
    <row r="117" spans="6:13" ht="12.5">
      <c r="F117" s="26"/>
      <c r="G117" s="26"/>
      <c r="I117" s="27"/>
      <c r="J117" s="27"/>
      <c r="L117" s="26"/>
      <c r="M117" s="27"/>
    </row>
    <row r="118" spans="6:13" ht="12.5">
      <c r="F118" s="26"/>
      <c r="G118" s="26"/>
      <c r="I118" s="27"/>
      <c r="J118" s="27"/>
      <c r="L118" s="26"/>
      <c r="M118" s="27"/>
    </row>
    <row r="119" spans="6:13" ht="12.5">
      <c r="F119" s="26"/>
      <c r="G119" s="26"/>
      <c r="I119" s="27"/>
      <c r="J119" s="27"/>
      <c r="L119" s="26"/>
      <c r="M119" s="27"/>
    </row>
    <row r="120" spans="6:13" ht="12.5">
      <c r="F120" s="26"/>
      <c r="G120" s="26"/>
      <c r="I120" s="27"/>
      <c r="J120" s="27"/>
      <c r="L120" s="26"/>
      <c r="M120" s="27"/>
    </row>
    <row r="121" spans="6:13" ht="12.5">
      <c r="F121" s="26"/>
      <c r="G121" s="26"/>
      <c r="I121" s="27"/>
      <c r="J121" s="27"/>
      <c r="L121" s="26"/>
      <c r="M121" s="27"/>
    </row>
    <row r="122" spans="6:13" ht="12.5">
      <c r="F122" s="26"/>
      <c r="G122" s="26"/>
      <c r="I122" s="27"/>
      <c r="J122" s="27"/>
      <c r="L122" s="26"/>
      <c r="M122" s="27"/>
    </row>
    <row r="123" spans="6:13" ht="12.5">
      <c r="F123" s="26"/>
      <c r="G123" s="26"/>
      <c r="I123" s="27"/>
      <c r="J123" s="27"/>
      <c r="L123" s="26"/>
      <c r="M123" s="27"/>
    </row>
    <row r="124" spans="6:13" ht="12.5">
      <c r="F124" s="26"/>
      <c r="G124" s="26"/>
      <c r="I124" s="27"/>
      <c r="J124" s="27"/>
      <c r="L124" s="26"/>
      <c r="M124" s="27"/>
    </row>
    <row r="125" spans="6:13" ht="12.5">
      <c r="F125" s="26"/>
      <c r="G125" s="26"/>
      <c r="I125" s="27"/>
      <c r="J125" s="27"/>
      <c r="L125" s="26"/>
      <c r="M125" s="27"/>
    </row>
    <row r="126" spans="6:13" ht="12.5">
      <c r="F126" s="26"/>
      <c r="G126" s="26"/>
      <c r="I126" s="27"/>
      <c r="J126" s="27"/>
      <c r="L126" s="26"/>
      <c r="M126" s="27"/>
    </row>
    <row r="127" spans="6:13" ht="12.5">
      <c r="F127" s="26"/>
      <c r="G127" s="26"/>
      <c r="I127" s="27"/>
      <c r="J127" s="27"/>
      <c r="L127" s="26"/>
      <c r="M127" s="27"/>
    </row>
    <row r="128" spans="6:13" ht="12.5">
      <c r="F128" s="26"/>
      <c r="G128" s="26"/>
      <c r="I128" s="27"/>
      <c r="J128" s="27"/>
      <c r="L128" s="26"/>
      <c r="M128" s="27"/>
    </row>
    <row r="129" spans="6:13" ht="12.5">
      <c r="F129" s="26"/>
      <c r="G129" s="26"/>
      <c r="I129" s="27"/>
      <c r="J129" s="27"/>
      <c r="L129" s="26"/>
      <c r="M129" s="27"/>
    </row>
    <row r="130" spans="6:13" ht="12.5">
      <c r="F130" s="26"/>
      <c r="G130" s="26"/>
      <c r="I130" s="27"/>
      <c r="J130" s="27"/>
      <c r="L130" s="26"/>
      <c r="M130" s="27"/>
    </row>
    <row r="131" spans="6:13" ht="12.5">
      <c r="F131" s="26"/>
      <c r="G131" s="26"/>
      <c r="I131" s="27"/>
      <c r="J131" s="27"/>
      <c r="L131" s="26"/>
      <c r="M131" s="27"/>
    </row>
    <row r="132" spans="6:13" ht="12.5">
      <c r="F132" s="26"/>
      <c r="G132" s="26"/>
      <c r="I132" s="27"/>
      <c r="J132" s="27"/>
      <c r="L132" s="26"/>
      <c r="M132" s="27"/>
    </row>
    <row r="133" spans="6:13" ht="12.5">
      <c r="F133" s="26"/>
      <c r="G133" s="26"/>
      <c r="I133" s="27"/>
      <c r="J133" s="27"/>
      <c r="L133" s="26"/>
      <c r="M133" s="27"/>
    </row>
    <row r="134" spans="6:13" ht="12.5">
      <c r="F134" s="26"/>
      <c r="G134" s="26"/>
      <c r="I134" s="27"/>
      <c r="J134" s="27"/>
      <c r="L134" s="26"/>
      <c r="M134" s="27"/>
    </row>
    <row r="135" spans="6:13" ht="12.5">
      <c r="F135" s="26"/>
      <c r="G135" s="26"/>
      <c r="I135" s="27"/>
      <c r="J135" s="27"/>
      <c r="L135" s="26"/>
      <c r="M135" s="27"/>
    </row>
    <row r="136" spans="6:13" ht="12.5">
      <c r="F136" s="26"/>
      <c r="G136" s="26"/>
      <c r="I136" s="27"/>
      <c r="J136" s="27"/>
      <c r="L136" s="26"/>
      <c r="M136" s="27"/>
    </row>
    <row r="137" spans="6:13" ht="12.5">
      <c r="F137" s="26"/>
      <c r="G137" s="26"/>
      <c r="I137" s="27"/>
      <c r="J137" s="27"/>
      <c r="L137" s="26"/>
      <c r="M137" s="27"/>
    </row>
    <row r="138" spans="6:13" ht="12.5">
      <c r="F138" s="26"/>
      <c r="G138" s="26"/>
      <c r="I138" s="27"/>
      <c r="J138" s="27"/>
      <c r="L138" s="26"/>
      <c r="M138" s="27"/>
    </row>
    <row r="139" spans="6:13" ht="12.5">
      <c r="F139" s="26"/>
      <c r="G139" s="26"/>
      <c r="I139" s="27"/>
      <c r="J139" s="27"/>
      <c r="L139" s="26"/>
      <c r="M139" s="27"/>
    </row>
    <row r="140" spans="6:13" ht="12.5">
      <c r="F140" s="26"/>
      <c r="G140" s="26"/>
      <c r="I140" s="27"/>
      <c r="J140" s="27"/>
      <c r="L140" s="26"/>
      <c r="M140" s="27"/>
    </row>
    <row r="141" spans="6:13" ht="12.5">
      <c r="F141" s="26"/>
      <c r="G141" s="26"/>
      <c r="I141" s="27"/>
      <c r="J141" s="27"/>
      <c r="L141" s="26"/>
      <c r="M141" s="27"/>
    </row>
    <row r="142" spans="6:13" ht="12.5">
      <c r="F142" s="26"/>
      <c r="G142" s="26"/>
      <c r="I142" s="27"/>
      <c r="J142" s="27"/>
      <c r="L142" s="26"/>
      <c r="M142" s="27"/>
    </row>
    <row r="143" spans="6:13" ht="12.5">
      <c r="F143" s="26"/>
      <c r="G143" s="26"/>
      <c r="I143" s="27"/>
      <c r="J143" s="27"/>
      <c r="L143" s="26"/>
      <c r="M143" s="27"/>
    </row>
    <row r="144" spans="6:13" ht="12.5">
      <c r="F144" s="26"/>
      <c r="G144" s="26"/>
      <c r="I144" s="27"/>
      <c r="J144" s="27"/>
      <c r="L144" s="26"/>
      <c r="M144" s="27"/>
    </row>
    <row r="145" spans="6:13" ht="12.5">
      <c r="F145" s="26"/>
      <c r="G145" s="26"/>
      <c r="I145" s="27"/>
      <c r="J145" s="27"/>
      <c r="L145" s="26"/>
      <c r="M145" s="27"/>
    </row>
    <row r="146" spans="6:13" ht="12.5">
      <c r="F146" s="26"/>
      <c r="G146" s="26"/>
      <c r="I146" s="27"/>
      <c r="J146" s="27"/>
      <c r="L146" s="26"/>
      <c r="M146" s="27"/>
    </row>
    <row r="147" spans="6:13" ht="12.5">
      <c r="F147" s="26"/>
      <c r="G147" s="26"/>
      <c r="I147" s="27"/>
      <c r="J147" s="27"/>
      <c r="L147" s="26"/>
      <c r="M147" s="27"/>
    </row>
    <row r="148" spans="6:13" ht="12.5">
      <c r="F148" s="26"/>
      <c r="G148" s="26"/>
      <c r="I148" s="27"/>
      <c r="J148" s="27"/>
      <c r="L148" s="26"/>
      <c r="M148" s="27"/>
    </row>
    <row r="149" spans="6:13" ht="12.5">
      <c r="F149" s="26"/>
      <c r="G149" s="26"/>
      <c r="I149" s="27"/>
      <c r="J149" s="27"/>
      <c r="L149" s="26"/>
      <c r="M149" s="27"/>
    </row>
    <row r="150" spans="6:13" ht="12.5">
      <c r="F150" s="26"/>
      <c r="G150" s="26"/>
      <c r="I150" s="27"/>
      <c r="J150" s="27"/>
      <c r="L150" s="26"/>
      <c r="M150" s="27"/>
    </row>
    <row r="151" spans="6:13" ht="12.5">
      <c r="F151" s="26"/>
      <c r="G151" s="26"/>
      <c r="I151" s="27"/>
      <c r="J151" s="27"/>
      <c r="L151" s="26"/>
      <c r="M151" s="27"/>
    </row>
    <row r="152" spans="6:13" ht="12.5">
      <c r="F152" s="26"/>
      <c r="G152" s="26"/>
      <c r="I152" s="27"/>
      <c r="J152" s="27"/>
      <c r="L152" s="26"/>
      <c r="M152" s="27"/>
    </row>
    <row r="153" spans="6:13" ht="12.5">
      <c r="F153" s="26"/>
      <c r="G153" s="26"/>
      <c r="I153" s="27"/>
      <c r="J153" s="27"/>
      <c r="L153" s="26"/>
      <c r="M153" s="27"/>
    </row>
    <row r="154" spans="6:13" ht="12.5">
      <c r="F154" s="26"/>
      <c r="G154" s="26"/>
      <c r="I154" s="27"/>
      <c r="J154" s="27"/>
      <c r="L154" s="26"/>
      <c r="M154" s="27"/>
    </row>
    <row r="155" spans="6:13" ht="12.5">
      <c r="F155" s="26"/>
      <c r="G155" s="26"/>
      <c r="I155" s="27"/>
      <c r="J155" s="27"/>
      <c r="L155" s="26"/>
      <c r="M155" s="27"/>
    </row>
    <row r="156" spans="6:13" ht="12.5">
      <c r="F156" s="26"/>
      <c r="G156" s="26"/>
      <c r="I156" s="27"/>
      <c r="J156" s="27"/>
      <c r="L156" s="26"/>
      <c r="M156" s="27"/>
    </row>
    <row r="157" spans="6:13" ht="12.5">
      <c r="F157" s="26"/>
      <c r="G157" s="26"/>
      <c r="I157" s="27"/>
      <c r="J157" s="27"/>
      <c r="L157" s="26"/>
      <c r="M157" s="27"/>
    </row>
    <row r="158" spans="6:13" ht="12.5">
      <c r="F158" s="26"/>
      <c r="G158" s="26"/>
      <c r="I158" s="27"/>
      <c r="J158" s="27"/>
      <c r="L158" s="26"/>
      <c r="M158" s="27"/>
    </row>
    <row r="159" spans="6:13" ht="12.5">
      <c r="F159" s="26"/>
      <c r="G159" s="26"/>
      <c r="I159" s="27"/>
      <c r="J159" s="27"/>
      <c r="L159" s="26"/>
      <c r="M159" s="27"/>
    </row>
    <row r="160" spans="6:13" ht="12.5">
      <c r="F160" s="26"/>
      <c r="G160" s="26"/>
      <c r="I160" s="27"/>
      <c r="J160" s="27"/>
      <c r="L160" s="26"/>
      <c r="M160" s="27"/>
    </row>
    <row r="161" spans="6:13" ht="12.5">
      <c r="F161" s="26"/>
      <c r="G161" s="26"/>
      <c r="I161" s="27"/>
      <c r="J161" s="27"/>
      <c r="L161" s="26"/>
      <c r="M161" s="27"/>
    </row>
    <row r="162" spans="6:13" ht="12.5">
      <c r="F162" s="26"/>
      <c r="G162" s="26"/>
      <c r="I162" s="27"/>
      <c r="J162" s="27"/>
      <c r="L162" s="26"/>
      <c r="M162" s="27"/>
    </row>
    <row r="163" spans="6:13" ht="12.5">
      <c r="F163" s="26"/>
      <c r="G163" s="26"/>
      <c r="I163" s="27"/>
      <c r="J163" s="27"/>
      <c r="L163" s="26"/>
      <c r="M163" s="27"/>
    </row>
    <row r="164" spans="6:13" ht="12.5">
      <c r="F164" s="26"/>
      <c r="G164" s="26"/>
      <c r="I164" s="27"/>
      <c r="J164" s="27"/>
      <c r="L164" s="26"/>
      <c r="M164" s="27"/>
    </row>
    <row r="165" spans="6:13" ht="12.5">
      <c r="F165" s="26"/>
      <c r="G165" s="26"/>
      <c r="I165" s="27"/>
      <c r="J165" s="27"/>
      <c r="L165" s="26"/>
      <c r="M165" s="27"/>
    </row>
    <row r="166" spans="6:13" ht="12.5">
      <c r="F166" s="26"/>
      <c r="G166" s="26"/>
      <c r="I166" s="27"/>
      <c r="J166" s="27"/>
      <c r="L166" s="26"/>
      <c r="M166" s="27"/>
    </row>
    <row r="167" spans="6:13" ht="12.5">
      <c r="F167" s="26"/>
      <c r="G167" s="26"/>
      <c r="I167" s="27"/>
      <c r="J167" s="27"/>
      <c r="L167" s="26"/>
      <c r="M167" s="27"/>
    </row>
    <row r="168" spans="6:13" ht="12.5">
      <c r="F168" s="26"/>
      <c r="G168" s="26"/>
      <c r="I168" s="27"/>
      <c r="J168" s="27"/>
      <c r="L168" s="26"/>
      <c r="M168" s="27"/>
    </row>
    <row r="169" spans="6:13" ht="12.5">
      <c r="F169" s="26"/>
      <c r="G169" s="26"/>
      <c r="I169" s="27"/>
      <c r="J169" s="27"/>
      <c r="L169" s="26"/>
      <c r="M169" s="27"/>
    </row>
    <row r="170" spans="6:13" ht="12.5">
      <c r="F170" s="26"/>
      <c r="G170" s="26"/>
      <c r="I170" s="27"/>
      <c r="J170" s="27"/>
      <c r="L170" s="26"/>
      <c r="M170" s="27"/>
    </row>
    <row r="171" spans="6:13" ht="12.5">
      <c r="F171" s="26"/>
      <c r="G171" s="26"/>
      <c r="I171" s="27"/>
      <c r="J171" s="27"/>
      <c r="L171" s="26"/>
      <c r="M171" s="27"/>
    </row>
    <row r="172" spans="6:13" ht="12.5">
      <c r="F172" s="26"/>
      <c r="G172" s="26"/>
      <c r="I172" s="27"/>
      <c r="J172" s="27"/>
      <c r="L172" s="26"/>
      <c r="M172" s="27"/>
    </row>
    <row r="173" spans="6:13" ht="12.5">
      <c r="F173" s="26"/>
      <c r="G173" s="26"/>
      <c r="I173" s="27"/>
      <c r="J173" s="27"/>
      <c r="L173" s="26"/>
      <c r="M173" s="27"/>
    </row>
    <row r="174" spans="6:13" ht="12.5">
      <c r="F174" s="26"/>
      <c r="G174" s="26"/>
      <c r="I174" s="27"/>
      <c r="J174" s="27"/>
      <c r="L174" s="26"/>
      <c r="M174" s="27"/>
    </row>
    <row r="175" spans="6:13" ht="12.5">
      <c r="F175" s="26"/>
      <c r="G175" s="26"/>
      <c r="I175" s="27"/>
      <c r="J175" s="27"/>
      <c r="L175" s="26"/>
      <c r="M175" s="27"/>
    </row>
    <row r="176" spans="6:13" ht="12.5">
      <c r="F176" s="26"/>
      <c r="G176" s="26"/>
      <c r="I176" s="27"/>
      <c r="J176" s="27"/>
      <c r="L176" s="26"/>
      <c r="M176" s="27"/>
    </row>
    <row r="177" spans="6:13" ht="12.5">
      <c r="F177" s="26"/>
      <c r="G177" s="26"/>
      <c r="I177" s="27"/>
      <c r="J177" s="27"/>
      <c r="L177" s="26"/>
      <c r="M177" s="27"/>
    </row>
    <row r="178" spans="6:13" ht="12.5">
      <c r="F178" s="26"/>
      <c r="G178" s="26"/>
      <c r="I178" s="27"/>
      <c r="J178" s="27"/>
      <c r="L178" s="26"/>
      <c r="M178" s="27"/>
    </row>
    <row r="179" spans="6:13" ht="12.5">
      <c r="F179" s="26"/>
      <c r="G179" s="26"/>
      <c r="I179" s="27"/>
      <c r="J179" s="27"/>
      <c r="L179" s="26"/>
      <c r="M179" s="27"/>
    </row>
    <row r="180" spans="6:13" ht="12.5">
      <c r="F180" s="26"/>
      <c r="G180" s="26"/>
      <c r="I180" s="27"/>
      <c r="J180" s="27"/>
      <c r="L180" s="26"/>
      <c r="M180" s="27"/>
    </row>
    <row r="181" spans="6:13" ht="12.5">
      <c r="F181" s="26"/>
      <c r="G181" s="26"/>
      <c r="I181" s="27"/>
      <c r="J181" s="27"/>
      <c r="L181" s="26"/>
      <c r="M181" s="27"/>
    </row>
    <row r="182" spans="6:13" ht="12.5">
      <c r="F182" s="26"/>
      <c r="G182" s="26"/>
      <c r="I182" s="27"/>
      <c r="J182" s="27"/>
      <c r="L182" s="26"/>
      <c r="M182" s="27"/>
    </row>
    <row r="183" spans="6:13" ht="12.5">
      <c r="F183" s="26"/>
      <c r="G183" s="26"/>
      <c r="I183" s="27"/>
      <c r="J183" s="27"/>
      <c r="L183" s="26"/>
      <c r="M183" s="27"/>
    </row>
    <row r="184" spans="6:13" ht="12.5">
      <c r="F184" s="26"/>
      <c r="G184" s="26"/>
      <c r="I184" s="27"/>
      <c r="J184" s="27"/>
      <c r="L184" s="26"/>
      <c r="M184" s="27"/>
    </row>
    <row r="185" spans="6:13" ht="12.5">
      <c r="F185" s="26"/>
      <c r="G185" s="26"/>
      <c r="I185" s="27"/>
      <c r="J185" s="27"/>
      <c r="L185" s="26"/>
      <c r="M185" s="27"/>
    </row>
    <row r="186" spans="6:13" ht="12.5">
      <c r="F186" s="26"/>
      <c r="G186" s="26"/>
      <c r="I186" s="27"/>
      <c r="J186" s="27"/>
      <c r="L186" s="26"/>
      <c r="M186" s="27"/>
    </row>
    <row r="187" spans="6:13" ht="12.5">
      <c r="F187" s="26"/>
      <c r="G187" s="26"/>
      <c r="I187" s="27"/>
      <c r="J187" s="27"/>
      <c r="L187" s="26"/>
      <c r="M187" s="27"/>
    </row>
    <row r="188" spans="6:13" ht="12.5">
      <c r="F188" s="26"/>
      <c r="G188" s="26"/>
      <c r="I188" s="27"/>
      <c r="J188" s="27"/>
      <c r="L188" s="26"/>
      <c r="M188" s="27"/>
    </row>
    <row r="189" spans="6:13" ht="12.5">
      <c r="F189" s="26"/>
      <c r="G189" s="26"/>
      <c r="I189" s="27"/>
      <c r="J189" s="27"/>
      <c r="L189" s="26"/>
      <c r="M189" s="27"/>
    </row>
    <row r="190" spans="6:13" ht="12.5">
      <c r="F190" s="26"/>
      <c r="G190" s="26"/>
      <c r="I190" s="27"/>
      <c r="J190" s="27"/>
      <c r="L190" s="26"/>
      <c r="M190" s="27"/>
    </row>
    <row r="191" spans="6:13" ht="12.5">
      <c r="F191" s="26"/>
      <c r="G191" s="26"/>
      <c r="I191" s="27"/>
      <c r="J191" s="27"/>
      <c r="L191" s="26"/>
      <c r="M191" s="27"/>
    </row>
    <row r="192" spans="6:13" ht="12.5">
      <c r="F192" s="26"/>
      <c r="G192" s="26"/>
      <c r="I192" s="27"/>
      <c r="J192" s="27"/>
      <c r="L192" s="26"/>
      <c r="M192" s="27"/>
    </row>
    <row r="193" spans="6:13" ht="12.5">
      <c r="F193" s="26"/>
      <c r="G193" s="26"/>
      <c r="I193" s="27"/>
      <c r="J193" s="27"/>
      <c r="L193" s="26"/>
      <c r="M193" s="27"/>
    </row>
    <row r="194" spans="6:13" ht="12.5">
      <c r="F194" s="26"/>
      <c r="G194" s="26"/>
      <c r="I194" s="27"/>
      <c r="J194" s="27"/>
      <c r="L194" s="26"/>
      <c r="M194" s="27"/>
    </row>
    <row r="195" spans="6:13" ht="12.5">
      <c r="F195" s="26"/>
      <c r="G195" s="26"/>
      <c r="I195" s="27"/>
      <c r="J195" s="27"/>
      <c r="L195" s="26"/>
      <c r="M195" s="27"/>
    </row>
    <row r="196" spans="6:13" ht="12.5">
      <c r="F196" s="26"/>
      <c r="G196" s="26"/>
      <c r="I196" s="27"/>
      <c r="J196" s="27"/>
      <c r="L196" s="26"/>
      <c r="M196" s="27"/>
    </row>
    <row r="197" spans="6:13" ht="12.5">
      <c r="F197" s="26"/>
      <c r="G197" s="26"/>
      <c r="I197" s="27"/>
      <c r="J197" s="27"/>
      <c r="L197" s="26"/>
      <c r="M197" s="27"/>
    </row>
    <row r="198" spans="6:13" ht="12.5">
      <c r="F198" s="26"/>
      <c r="G198" s="26"/>
      <c r="I198" s="27"/>
      <c r="J198" s="27"/>
      <c r="L198" s="26"/>
      <c r="M198" s="27"/>
    </row>
    <row r="199" spans="6:13" ht="12.5">
      <c r="F199" s="26"/>
      <c r="G199" s="26"/>
      <c r="I199" s="27"/>
      <c r="J199" s="27"/>
      <c r="L199" s="26"/>
      <c r="M199" s="27"/>
    </row>
    <row r="200" spans="6:13" ht="12.5">
      <c r="F200" s="26"/>
      <c r="G200" s="26"/>
      <c r="I200" s="27"/>
      <c r="J200" s="27"/>
      <c r="L200" s="26"/>
      <c r="M200" s="27"/>
    </row>
    <row r="201" spans="6:13" ht="12.5">
      <c r="F201" s="26"/>
      <c r="G201" s="26"/>
      <c r="I201" s="27"/>
      <c r="J201" s="27"/>
      <c r="L201" s="26"/>
      <c r="M201" s="27"/>
    </row>
    <row r="202" spans="6:13" ht="12.5">
      <c r="F202" s="26"/>
      <c r="G202" s="26"/>
      <c r="I202" s="27"/>
      <c r="J202" s="27"/>
      <c r="L202" s="26"/>
      <c r="M202" s="27"/>
    </row>
    <row r="203" spans="6:13" ht="12.5">
      <c r="F203" s="26"/>
      <c r="G203" s="26"/>
      <c r="I203" s="27"/>
      <c r="J203" s="27"/>
      <c r="L203" s="26"/>
      <c r="M203" s="27"/>
    </row>
    <row r="204" spans="6:13" ht="12.5">
      <c r="F204" s="26"/>
      <c r="G204" s="26"/>
      <c r="I204" s="27"/>
      <c r="J204" s="27"/>
      <c r="L204" s="26"/>
      <c r="M204" s="27"/>
    </row>
    <row r="205" spans="6:13" ht="12.5">
      <c r="F205" s="26"/>
      <c r="G205" s="26"/>
      <c r="I205" s="27"/>
      <c r="J205" s="27"/>
      <c r="L205" s="26"/>
      <c r="M205" s="27"/>
    </row>
    <row r="206" spans="6:13" ht="12.5">
      <c r="F206" s="26"/>
      <c r="G206" s="26"/>
      <c r="I206" s="27"/>
      <c r="J206" s="27"/>
      <c r="L206" s="26"/>
      <c r="M206" s="27"/>
    </row>
    <row r="207" spans="6:13" ht="12.5">
      <c r="F207" s="26"/>
      <c r="G207" s="26"/>
      <c r="I207" s="27"/>
      <c r="J207" s="27"/>
      <c r="L207" s="26"/>
      <c r="M207" s="27"/>
    </row>
    <row r="208" spans="6:13" ht="12.5">
      <c r="F208" s="26"/>
      <c r="G208" s="26"/>
      <c r="I208" s="27"/>
      <c r="J208" s="27"/>
      <c r="L208" s="26"/>
      <c r="M208" s="27"/>
    </row>
    <row r="209" spans="6:13" ht="12.5">
      <c r="F209" s="26"/>
      <c r="G209" s="26"/>
      <c r="I209" s="27"/>
      <c r="J209" s="27"/>
      <c r="L209" s="26"/>
      <c r="M209" s="27"/>
    </row>
    <row r="210" spans="6:13" ht="12.5">
      <c r="F210" s="26"/>
      <c r="G210" s="26"/>
      <c r="I210" s="27"/>
      <c r="J210" s="27"/>
      <c r="L210" s="26"/>
      <c r="M210" s="27"/>
    </row>
    <row r="211" spans="6:13" ht="12.5">
      <c r="F211" s="26"/>
      <c r="G211" s="26"/>
      <c r="I211" s="27"/>
      <c r="J211" s="27"/>
      <c r="L211" s="26"/>
      <c r="M211" s="27"/>
    </row>
    <row r="212" spans="6:13" ht="12.5">
      <c r="F212" s="26"/>
      <c r="G212" s="26"/>
      <c r="I212" s="27"/>
      <c r="J212" s="27"/>
      <c r="L212" s="26"/>
      <c r="M212" s="27"/>
    </row>
    <row r="213" spans="6:13" ht="12.5">
      <c r="F213" s="26"/>
      <c r="G213" s="26"/>
      <c r="I213" s="27"/>
      <c r="J213" s="27"/>
      <c r="L213" s="26"/>
      <c r="M213" s="27"/>
    </row>
    <row r="214" spans="6:13" ht="12.5">
      <c r="F214" s="26"/>
      <c r="G214" s="26"/>
      <c r="I214" s="27"/>
      <c r="J214" s="27"/>
      <c r="L214" s="26"/>
      <c r="M214" s="27"/>
    </row>
    <row r="215" spans="6:13" ht="12.5">
      <c r="F215" s="26"/>
      <c r="G215" s="26"/>
      <c r="I215" s="27"/>
      <c r="J215" s="27"/>
      <c r="L215" s="26"/>
      <c r="M215" s="27"/>
    </row>
    <row r="216" spans="6:13" ht="12.5">
      <c r="F216" s="26"/>
      <c r="G216" s="26"/>
      <c r="I216" s="27"/>
      <c r="J216" s="27"/>
      <c r="L216" s="26"/>
      <c r="M216" s="27"/>
    </row>
    <row r="217" spans="6:13" ht="12.5">
      <c r="F217" s="26"/>
      <c r="G217" s="26"/>
      <c r="I217" s="27"/>
      <c r="J217" s="27"/>
      <c r="L217" s="26"/>
      <c r="M217" s="27"/>
    </row>
    <row r="218" spans="6:13" ht="12.5">
      <c r="F218" s="26"/>
      <c r="G218" s="26"/>
      <c r="I218" s="27"/>
      <c r="J218" s="27"/>
      <c r="L218" s="26"/>
      <c r="M218" s="27"/>
    </row>
    <row r="219" spans="6:13" ht="12.5">
      <c r="F219" s="26"/>
      <c r="G219" s="26"/>
      <c r="I219" s="27"/>
      <c r="J219" s="27"/>
      <c r="L219" s="26"/>
      <c r="M219" s="27"/>
    </row>
    <row r="220" spans="6:13" ht="12.5">
      <c r="F220" s="26"/>
      <c r="G220" s="26"/>
      <c r="I220" s="27"/>
      <c r="J220" s="27"/>
      <c r="L220" s="26"/>
      <c r="M220" s="27"/>
    </row>
    <row r="221" spans="6:13" ht="12.5">
      <c r="F221" s="26"/>
      <c r="G221" s="26"/>
      <c r="I221" s="27"/>
      <c r="J221" s="27"/>
      <c r="L221" s="26"/>
      <c r="M221" s="27"/>
    </row>
    <row r="222" spans="6:13" ht="12.5">
      <c r="F222" s="26"/>
      <c r="G222" s="26"/>
      <c r="I222" s="27"/>
      <c r="J222" s="27"/>
      <c r="L222" s="26"/>
      <c r="M222" s="27"/>
    </row>
    <row r="223" spans="6:13" ht="12.5">
      <c r="F223" s="26"/>
      <c r="G223" s="26"/>
      <c r="I223" s="27"/>
      <c r="J223" s="27"/>
      <c r="L223" s="26"/>
      <c r="M223" s="27"/>
    </row>
    <row r="224" spans="6:13" ht="12.5">
      <c r="F224" s="26"/>
      <c r="G224" s="26"/>
      <c r="I224" s="27"/>
      <c r="J224" s="27"/>
      <c r="L224" s="26"/>
      <c r="M224" s="27"/>
    </row>
    <row r="225" spans="6:13" ht="12.5">
      <c r="F225" s="26"/>
      <c r="G225" s="26"/>
      <c r="I225" s="27"/>
      <c r="J225" s="27"/>
      <c r="L225" s="26"/>
      <c r="M225" s="27"/>
    </row>
    <row r="226" spans="6:13" ht="12.5">
      <c r="F226" s="26"/>
      <c r="G226" s="26"/>
      <c r="I226" s="27"/>
      <c r="J226" s="27"/>
      <c r="L226" s="26"/>
      <c r="M226" s="27"/>
    </row>
    <row r="227" spans="6:13" ht="12.5">
      <c r="F227" s="26"/>
      <c r="G227" s="26"/>
      <c r="I227" s="27"/>
      <c r="J227" s="27"/>
      <c r="L227" s="26"/>
      <c r="M227" s="27"/>
    </row>
    <row r="228" spans="6:13" ht="12.5">
      <c r="F228" s="26"/>
      <c r="G228" s="26"/>
      <c r="I228" s="27"/>
      <c r="J228" s="27"/>
      <c r="L228" s="26"/>
      <c r="M228" s="27"/>
    </row>
    <row r="229" spans="6:13" ht="12.5">
      <c r="F229" s="26"/>
      <c r="G229" s="26"/>
      <c r="I229" s="27"/>
      <c r="J229" s="27"/>
      <c r="L229" s="26"/>
      <c r="M229" s="27"/>
    </row>
    <row r="230" spans="6:13" ht="12.5">
      <c r="F230" s="26"/>
      <c r="G230" s="26"/>
      <c r="I230" s="27"/>
      <c r="J230" s="27"/>
      <c r="L230" s="26"/>
      <c r="M230" s="27"/>
    </row>
    <row r="231" spans="6:13" ht="12.5">
      <c r="F231" s="26"/>
      <c r="G231" s="26"/>
      <c r="I231" s="27"/>
      <c r="J231" s="27"/>
      <c r="L231" s="26"/>
      <c r="M231" s="27"/>
    </row>
    <row r="232" spans="6:13" ht="12.5">
      <c r="F232" s="26"/>
      <c r="G232" s="26"/>
      <c r="I232" s="27"/>
      <c r="J232" s="27"/>
      <c r="L232" s="26"/>
      <c r="M232" s="27"/>
    </row>
    <row r="233" spans="6:13" ht="12.5">
      <c r="F233" s="26"/>
      <c r="G233" s="26"/>
      <c r="I233" s="27"/>
      <c r="J233" s="27"/>
      <c r="L233" s="26"/>
      <c r="M233" s="27"/>
    </row>
    <row r="234" spans="6:13" ht="12.5">
      <c r="F234" s="26"/>
      <c r="G234" s="26"/>
      <c r="I234" s="27"/>
      <c r="J234" s="27"/>
      <c r="L234" s="26"/>
      <c r="M234" s="27"/>
    </row>
    <row r="235" spans="6:13" ht="12.5">
      <c r="F235" s="26"/>
      <c r="G235" s="26"/>
      <c r="I235" s="27"/>
      <c r="J235" s="27"/>
      <c r="L235" s="26"/>
      <c r="M235" s="27"/>
    </row>
    <row r="236" spans="6:13" ht="12.5">
      <c r="F236" s="26"/>
      <c r="G236" s="26"/>
      <c r="I236" s="27"/>
      <c r="J236" s="27"/>
      <c r="L236" s="26"/>
      <c r="M236" s="27"/>
    </row>
    <row r="237" spans="6:13" ht="12.5">
      <c r="F237" s="26"/>
      <c r="G237" s="26"/>
      <c r="I237" s="27"/>
      <c r="J237" s="27"/>
      <c r="L237" s="26"/>
      <c r="M237" s="27"/>
    </row>
    <row r="238" spans="6:13" ht="12.5">
      <c r="F238" s="26"/>
      <c r="G238" s="26"/>
      <c r="I238" s="27"/>
      <c r="J238" s="27"/>
      <c r="L238" s="26"/>
      <c r="M238" s="27"/>
    </row>
    <row r="239" spans="6:13" ht="12.5">
      <c r="F239" s="26"/>
      <c r="G239" s="26"/>
      <c r="I239" s="27"/>
      <c r="J239" s="27"/>
      <c r="L239" s="26"/>
      <c r="M239" s="27"/>
    </row>
    <row r="240" spans="6:13" ht="12.5">
      <c r="F240" s="26"/>
      <c r="G240" s="26"/>
      <c r="I240" s="27"/>
      <c r="J240" s="27"/>
      <c r="L240" s="26"/>
      <c r="M240" s="27"/>
    </row>
    <row r="241" spans="6:13" ht="12.5">
      <c r="F241" s="26"/>
      <c r="G241" s="26"/>
      <c r="I241" s="27"/>
      <c r="J241" s="27"/>
      <c r="L241" s="26"/>
      <c r="M241" s="27"/>
    </row>
    <row r="242" spans="6:13" ht="12.5">
      <c r="F242" s="26"/>
      <c r="G242" s="26"/>
      <c r="I242" s="27"/>
      <c r="J242" s="27"/>
      <c r="L242" s="26"/>
      <c r="M242" s="27"/>
    </row>
    <row r="243" spans="6:13" ht="12.5">
      <c r="F243" s="26"/>
      <c r="G243" s="26"/>
      <c r="I243" s="27"/>
      <c r="J243" s="27"/>
      <c r="L243" s="26"/>
      <c r="M243" s="27"/>
    </row>
    <row r="244" spans="6:13" ht="12.5">
      <c r="F244" s="26"/>
      <c r="G244" s="26"/>
      <c r="I244" s="27"/>
      <c r="J244" s="27"/>
      <c r="L244" s="26"/>
      <c r="M244" s="27"/>
    </row>
    <row r="245" spans="6:13" ht="12.5">
      <c r="F245" s="26"/>
      <c r="G245" s="26"/>
      <c r="I245" s="27"/>
      <c r="J245" s="27"/>
      <c r="L245" s="26"/>
      <c r="M245" s="27"/>
    </row>
    <row r="246" spans="6:13" ht="12.5">
      <c r="F246" s="26"/>
      <c r="G246" s="26"/>
      <c r="I246" s="27"/>
      <c r="J246" s="27"/>
      <c r="L246" s="26"/>
      <c r="M246" s="27"/>
    </row>
    <row r="247" spans="6:13" ht="12.5">
      <c r="F247" s="26"/>
      <c r="G247" s="26"/>
      <c r="I247" s="27"/>
      <c r="J247" s="27"/>
      <c r="L247" s="26"/>
      <c r="M247" s="27"/>
    </row>
    <row r="248" spans="6:13" ht="12.5">
      <c r="F248" s="26"/>
      <c r="G248" s="26"/>
      <c r="I248" s="27"/>
      <c r="J248" s="27"/>
      <c r="L248" s="26"/>
      <c r="M248" s="27"/>
    </row>
    <row r="249" spans="6:13" ht="12.5">
      <c r="F249" s="26"/>
      <c r="G249" s="26"/>
      <c r="I249" s="27"/>
      <c r="J249" s="27"/>
      <c r="L249" s="26"/>
      <c r="M249" s="27"/>
    </row>
    <row r="250" spans="6:13" ht="12.5">
      <c r="F250" s="26"/>
      <c r="G250" s="26"/>
      <c r="I250" s="27"/>
      <c r="J250" s="27"/>
      <c r="L250" s="26"/>
      <c r="M250" s="27"/>
    </row>
    <row r="251" spans="6:13" ht="12.5">
      <c r="F251" s="26"/>
      <c r="G251" s="26"/>
      <c r="I251" s="27"/>
      <c r="J251" s="27"/>
      <c r="L251" s="26"/>
      <c r="M251" s="27"/>
    </row>
    <row r="252" spans="6:13" ht="12.5">
      <c r="F252" s="26"/>
      <c r="G252" s="26"/>
      <c r="I252" s="27"/>
      <c r="J252" s="27"/>
      <c r="L252" s="26"/>
      <c r="M252" s="27"/>
    </row>
    <row r="253" spans="6:13" ht="12.5">
      <c r="F253" s="26"/>
      <c r="G253" s="26"/>
      <c r="I253" s="27"/>
      <c r="J253" s="27"/>
      <c r="L253" s="26"/>
      <c r="M253" s="27"/>
    </row>
    <row r="254" spans="6:13" ht="12.5">
      <c r="F254" s="26"/>
      <c r="G254" s="26"/>
      <c r="I254" s="27"/>
      <c r="J254" s="27"/>
      <c r="L254" s="26"/>
      <c r="M254" s="27"/>
    </row>
    <row r="255" spans="6:13" ht="12.5">
      <c r="F255" s="26"/>
      <c r="G255" s="26"/>
      <c r="I255" s="27"/>
      <c r="J255" s="27"/>
      <c r="L255" s="26"/>
      <c r="M255" s="27"/>
    </row>
    <row r="256" spans="6:13" ht="12.5">
      <c r="F256" s="26"/>
      <c r="G256" s="26"/>
      <c r="I256" s="27"/>
      <c r="J256" s="27"/>
      <c r="L256" s="26"/>
      <c r="M256" s="27"/>
    </row>
    <row r="257" spans="6:13" ht="12.5">
      <c r="F257" s="26"/>
      <c r="G257" s="26"/>
      <c r="I257" s="27"/>
      <c r="J257" s="27"/>
      <c r="L257" s="26"/>
      <c r="M257" s="27"/>
    </row>
    <row r="258" spans="6:13" ht="12.5">
      <c r="F258" s="26"/>
      <c r="G258" s="26"/>
      <c r="I258" s="27"/>
      <c r="J258" s="27"/>
      <c r="L258" s="26"/>
      <c r="M258" s="27"/>
    </row>
    <row r="259" spans="6:13" ht="12.5">
      <c r="F259" s="26"/>
      <c r="G259" s="26"/>
      <c r="I259" s="27"/>
      <c r="J259" s="27"/>
      <c r="L259" s="26"/>
      <c r="M259" s="27"/>
    </row>
    <row r="260" spans="6:13" ht="12.5">
      <c r="F260" s="26"/>
      <c r="G260" s="26"/>
      <c r="I260" s="27"/>
      <c r="J260" s="27"/>
      <c r="L260" s="26"/>
      <c r="M260" s="27"/>
    </row>
    <row r="261" spans="6:13" ht="12.5">
      <c r="F261" s="26"/>
      <c r="G261" s="26"/>
      <c r="I261" s="27"/>
      <c r="J261" s="27"/>
      <c r="L261" s="26"/>
      <c r="M261" s="27"/>
    </row>
    <row r="262" spans="6:13" ht="12.5">
      <c r="F262" s="26"/>
      <c r="G262" s="26"/>
      <c r="I262" s="27"/>
      <c r="J262" s="27"/>
      <c r="L262" s="26"/>
      <c r="M262" s="27"/>
    </row>
    <row r="263" spans="6:13" ht="12.5">
      <c r="F263" s="26"/>
      <c r="G263" s="26"/>
      <c r="I263" s="27"/>
      <c r="J263" s="27"/>
      <c r="L263" s="26"/>
      <c r="M263" s="27"/>
    </row>
    <row r="264" spans="6:13" ht="12.5">
      <c r="F264" s="26"/>
      <c r="G264" s="26"/>
      <c r="I264" s="27"/>
      <c r="J264" s="27"/>
      <c r="L264" s="26"/>
      <c r="M264" s="27"/>
    </row>
    <row r="265" spans="6:13" ht="12.5">
      <c r="F265" s="26"/>
      <c r="G265" s="26"/>
      <c r="I265" s="27"/>
      <c r="J265" s="27"/>
      <c r="L265" s="26"/>
      <c r="M265" s="27"/>
    </row>
    <row r="266" spans="6:13" ht="12.5">
      <c r="F266" s="26"/>
      <c r="G266" s="26"/>
      <c r="I266" s="27"/>
      <c r="J266" s="27"/>
      <c r="L266" s="26"/>
      <c r="M266" s="27"/>
    </row>
    <row r="267" spans="6:13" ht="12.5">
      <c r="F267" s="26"/>
      <c r="G267" s="26"/>
      <c r="I267" s="27"/>
      <c r="J267" s="27"/>
      <c r="L267" s="26"/>
      <c r="M267" s="27"/>
    </row>
    <row r="268" spans="6:13" ht="12.5">
      <c r="F268" s="26"/>
      <c r="G268" s="26"/>
      <c r="I268" s="27"/>
      <c r="J268" s="27"/>
      <c r="L268" s="26"/>
      <c r="M268" s="27"/>
    </row>
    <row r="269" spans="6:13" ht="12.5">
      <c r="F269" s="26"/>
      <c r="G269" s="26"/>
      <c r="I269" s="27"/>
      <c r="J269" s="27"/>
      <c r="L269" s="26"/>
      <c r="M269" s="27"/>
    </row>
    <row r="270" spans="6:13" ht="12.5">
      <c r="F270" s="26"/>
      <c r="G270" s="26"/>
      <c r="I270" s="27"/>
      <c r="J270" s="27"/>
      <c r="L270" s="26"/>
      <c r="M270" s="27"/>
    </row>
    <row r="271" spans="6:13" ht="12.5">
      <c r="F271" s="26"/>
      <c r="G271" s="26"/>
      <c r="I271" s="27"/>
      <c r="J271" s="27"/>
      <c r="L271" s="26"/>
      <c r="M271" s="27"/>
    </row>
    <row r="272" spans="6:13" ht="12.5">
      <c r="F272" s="26"/>
      <c r="G272" s="26"/>
      <c r="I272" s="27"/>
      <c r="J272" s="27"/>
      <c r="L272" s="26"/>
      <c r="M272" s="27"/>
    </row>
    <row r="273" spans="6:13" ht="12.5">
      <c r="F273" s="26"/>
      <c r="G273" s="26"/>
      <c r="I273" s="27"/>
      <c r="J273" s="27"/>
      <c r="L273" s="26"/>
      <c r="M273" s="27"/>
    </row>
    <row r="274" spans="6:13" ht="12.5">
      <c r="F274" s="26"/>
      <c r="G274" s="26"/>
      <c r="I274" s="27"/>
      <c r="J274" s="27"/>
      <c r="L274" s="26"/>
      <c r="M274" s="27"/>
    </row>
    <row r="275" spans="6:13" ht="12.5">
      <c r="F275" s="26"/>
      <c r="G275" s="26"/>
      <c r="I275" s="27"/>
      <c r="J275" s="27"/>
      <c r="L275" s="26"/>
      <c r="M275" s="27"/>
    </row>
    <row r="276" spans="6:13" ht="12.5">
      <c r="F276" s="26"/>
      <c r="G276" s="26"/>
      <c r="I276" s="27"/>
      <c r="J276" s="27"/>
      <c r="L276" s="26"/>
      <c r="M276" s="27"/>
    </row>
    <row r="277" spans="6:13" ht="12.5">
      <c r="F277" s="26"/>
      <c r="G277" s="26"/>
      <c r="I277" s="27"/>
      <c r="J277" s="27"/>
      <c r="L277" s="26"/>
      <c r="M277" s="27"/>
    </row>
    <row r="278" spans="6:13" ht="12.5">
      <c r="F278" s="26"/>
      <c r="G278" s="26"/>
      <c r="I278" s="27"/>
      <c r="J278" s="27"/>
      <c r="L278" s="26"/>
      <c r="M278" s="27"/>
    </row>
    <row r="279" spans="6:13" ht="12.5">
      <c r="F279" s="26"/>
      <c r="G279" s="26"/>
      <c r="I279" s="27"/>
      <c r="J279" s="27"/>
      <c r="L279" s="26"/>
      <c r="M279" s="27"/>
    </row>
    <row r="280" spans="6:13" ht="12.5">
      <c r="F280" s="26"/>
      <c r="G280" s="26"/>
      <c r="I280" s="27"/>
      <c r="J280" s="27"/>
      <c r="L280" s="26"/>
      <c r="M280" s="27"/>
    </row>
    <row r="281" spans="6:13" ht="12.5">
      <c r="F281" s="26"/>
      <c r="G281" s="26"/>
      <c r="I281" s="27"/>
      <c r="J281" s="27"/>
      <c r="L281" s="26"/>
      <c r="M281" s="27"/>
    </row>
    <row r="282" spans="6:13" ht="12.5">
      <c r="F282" s="26"/>
      <c r="G282" s="26"/>
      <c r="I282" s="27"/>
      <c r="J282" s="27"/>
      <c r="L282" s="26"/>
      <c r="M282" s="27"/>
    </row>
    <row r="283" spans="6:13" ht="12.5">
      <c r="F283" s="26"/>
      <c r="G283" s="26"/>
      <c r="I283" s="27"/>
      <c r="J283" s="27"/>
      <c r="L283" s="26"/>
      <c r="M283" s="27"/>
    </row>
    <row r="284" spans="6:13" ht="12.5">
      <c r="F284" s="26"/>
      <c r="G284" s="26"/>
      <c r="I284" s="27"/>
      <c r="J284" s="27"/>
      <c r="L284" s="26"/>
      <c r="M284" s="27"/>
    </row>
    <row r="285" spans="6:13" ht="12.5">
      <c r="F285" s="26"/>
      <c r="G285" s="26"/>
      <c r="I285" s="27"/>
      <c r="J285" s="27"/>
      <c r="L285" s="26"/>
      <c r="M285" s="27"/>
    </row>
    <row r="286" spans="6:13" ht="12.5">
      <c r="F286" s="26"/>
      <c r="G286" s="26"/>
      <c r="I286" s="27"/>
      <c r="J286" s="27"/>
      <c r="L286" s="26"/>
      <c r="M286" s="27"/>
    </row>
    <row r="287" spans="6:13" ht="12.5">
      <c r="F287" s="26"/>
      <c r="G287" s="26"/>
      <c r="I287" s="27"/>
      <c r="J287" s="27"/>
      <c r="L287" s="26"/>
      <c r="M287" s="27"/>
    </row>
    <row r="288" spans="6:13" ht="12.5">
      <c r="F288" s="26"/>
      <c r="G288" s="26"/>
      <c r="I288" s="27"/>
      <c r="J288" s="27"/>
      <c r="L288" s="26"/>
      <c r="M288" s="27"/>
    </row>
    <row r="289" spans="6:13" ht="12.5">
      <c r="F289" s="26"/>
      <c r="G289" s="26"/>
      <c r="I289" s="27"/>
      <c r="J289" s="27"/>
      <c r="L289" s="26"/>
      <c r="M289" s="27"/>
    </row>
    <row r="290" spans="6:13" ht="12.5">
      <c r="F290" s="26"/>
      <c r="G290" s="26"/>
      <c r="I290" s="27"/>
      <c r="J290" s="27"/>
      <c r="L290" s="26"/>
      <c r="M290" s="27"/>
    </row>
    <row r="291" spans="6:13" ht="12.5">
      <c r="F291" s="26"/>
      <c r="G291" s="26"/>
      <c r="I291" s="27"/>
      <c r="J291" s="27"/>
      <c r="L291" s="26"/>
      <c r="M291" s="27"/>
    </row>
    <row r="292" spans="6:13" ht="12.5">
      <c r="F292" s="26"/>
      <c r="G292" s="26"/>
      <c r="I292" s="27"/>
      <c r="J292" s="27"/>
      <c r="L292" s="26"/>
      <c r="M292" s="27"/>
    </row>
    <row r="293" spans="6:13" ht="12.5">
      <c r="F293" s="26"/>
      <c r="G293" s="26"/>
      <c r="I293" s="27"/>
      <c r="J293" s="27"/>
      <c r="L293" s="26"/>
      <c r="M293" s="27"/>
    </row>
    <row r="294" spans="6:13" ht="12.5">
      <c r="F294" s="26"/>
      <c r="G294" s="26"/>
      <c r="I294" s="27"/>
      <c r="J294" s="27"/>
      <c r="L294" s="26"/>
      <c r="M294" s="27"/>
    </row>
    <row r="295" spans="6:13" ht="12.5">
      <c r="F295" s="26"/>
      <c r="G295" s="26"/>
      <c r="I295" s="27"/>
      <c r="J295" s="27"/>
      <c r="L295" s="26"/>
      <c r="M295" s="27"/>
    </row>
    <row r="296" spans="6:13" ht="12.5">
      <c r="F296" s="26"/>
      <c r="G296" s="26"/>
      <c r="I296" s="27"/>
      <c r="J296" s="27"/>
      <c r="L296" s="26"/>
      <c r="M296" s="27"/>
    </row>
    <row r="297" spans="6:13" ht="12.5">
      <c r="F297" s="26"/>
      <c r="G297" s="26"/>
      <c r="I297" s="27"/>
      <c r="J297" s="27"/>
      <c r="L297" s="26"/>
      <c r="M297" s="27"/>
    </row>
    <row r="298" spans="6:13" ht="12.5">
      <c r="F298" s="26"/>
      <c r="G298" s="26"/>
      <c r="I298" s="27"/>
      <c r="J298" s="27"/>
      <c r="L298" s="26"/>
      <c r="M298" s="27"/>
    </row>
    <row r="299" spans="6:13" ht="12.5">
      <c r="F299" s="26"/>
      <c r="G299" s="26"/>
      <c r="I299" s="19"/>
      <c r="J299" s="19"/>
      <c r="L299" s="26"/>
      <c r="M299" s="27"/>
    </row>
    <row r="300" spans="6:13" ht="12.5">
      <c r="F300" s="26"/>
      <c r="G300" s="26"/>
      <c r="I300" s="19"/>
      <c r="J300" s="19"/>
      <c r="L300" s="26"/>
      <c r="M300" s="27"/>
    </row>
    <row r="301" spans="6:13" ht="12.5">
      <c r="F301" s="26"/>
      <c r="G301" s="26"/>
      <c r="I301" s="19"/>
      <c r="J301" s="19"/>
      <c r="L301" s="26"/>
      <c r="M301" s="27"/>
    </row>
    <row r="302" spans="6:13" ht="12.5">
      <c r="F302" s="26"/>
      <c r="G302" s="26"/>
      <c r="I302" s="19"/>
      <c r="J302" s="19"/>
      <c r="L302" s="26"/>
      <c r="M302" s="27"/>
    </row>
    <row r="303" spans="6:13" ht="12.5">
      <c r="F303" s="26"/>
      <c r="G303" s="26"/>
      <c r="L303" s="26"/>
      <c r="M303" s="27"/>
    </row>
    <row r="304" spans="6:13" ht="12.5">
      <c r="F304" s="26"/>
      <c r="G304" s="26"/>
      <c r="L304" s="26"/>
      <c r="M304" s="27"/>
    </row>
    <row r="305" spans="6:13" ht="12.5">
      <c r="F305" s="26"/>
      <c r="G305" s="26"/>
      <c r="L305" s="26"/>
      <c r="M305" s="27"/>
    </row>
    <row r="306" spans="6:13" ht="12.5">
      <c r="F306" s="26"/>
      <c r="G306" s="26"/>
      <c r="L306" s="26"/>
      <c r="M306" s="27"/>
    </row>
    <row r="307" spans="6:13" ht="12.5">
      <c r="F307" s="26"/>
      <c r="G307" s="26"/>
      <c r="L307" s="26"/>
      <c r="M307" s="27"/>
    </row>
    <row r="308" spans="6:13" ht="12.5">
      <c r="F308" s="26"/>
      <c r="G308" s="26"/>
      <c r="L308" s="26"/>
      <c r="M308" s="27"/>
    </row>
    <row r="309" spans="6:13" ht="12.5">
      <c r="F309" s="26"/>
      <c r="G309" s="26"/>
      <c r="L309" s="26"/>
      <c r="M309" s="27"/>
    </row>
    <row r="310" spans="6:13" ht="12.5">
      <c r="F310" s="26"/>
      <c r="G310" s="26"/>
      <c r="L310" s="26"/>
      <c r="M310" s="27"/>
    </row>
    <row r="311" spans="6:13" ht="12.5">
      <c r="F311" s="26"/>
      <c r="G311" s="26"/>
      <c r="L311" s="26"/>
      <c r="M311" s="27"/>
    </row>
    <row r="312" spans="6:13" ht="12.5">
      <c r="F312" s="26"/>
      <c r="G312" s="26"/>
      <c r="L312" s="26"/>
      <c r="M312" s="27"/>
    </row>
    <row r="313" spans="6:13" ht="12.5">
      <c r="F313" s="26"/>
      <c r="G313" s="26"/>
      <c r="L313" s="26"/>
      <c r="M313" s="27"/>
    </row>
    <row r="314" spans="6:13" ht="12.5">
      <c r="F314" s="26"/>
      <c r="G314" s="26"/>
      <c r="L314" s="26"/>
      <c r="M314" s="27"/>
    </row>
    <row r="315" spans="6:13" ht="12.5">
      <c r="F315" s="26"/>
      <c r="G315" s="26"/>
      <c r="L315" s="26"/>
      <c r="M315" s="27"/>
    </row>
    <row r="316" spans="6:13" ht="12.5">
      <c r="F316" s="26"/>
      <c r="G316" s="26"/>
      <c r="L316" s="26"/>
      <c r="M316" s="27"/>
    </row>
    <row r="317" spans="6:13" ht="12.5">
      <c r="F317" s="26"/>
      <c r="G317" s="26"/>
      <c r="L317" s="26"/>
      <c r="M317" s="27"/>
    </row>
    <row r="318" spans="6:13" ht="12.5">
      <c r="F318" s="26"/>
      <c r="G318" s="26"/>
      <c r="L318" s="26"/>
      <c r="M318" s="27"/>
    </row>
    <row r="319" spans="6:13" ht="12.5">
      <c r="F319" s="26"/>
      <c r="G319" s="26"/>
      <c r="L319" s="26"/>
      <c r="M319" s="27"/>
    </row>
    <row r="320" spans="6:13" ht="12.5">
      <c r="F320" s="26"/>
      <c r="G320" s="26"/>
      <c r="L320" s="26"/>
      <c r="M320" s="27"/>
    </row>
    <row r="321" spans="6:13" ht="12.5">
      <c r="F321" s="26"/>
      <c r="G321" s="26"/>
      <c r="L321" s="26"/>
      <c r="M321" s="27"/>
    </row>
    <row r="322" spans="6:13" ht="12.5">
      <c r="F322" s="26"/>
      <c r="G322" s="26"/>
      <c r="L322" s="26"/>
      <c r="M322" s="27"/>
    </row>
    <row r="323" spans="6:13" ht="12.5">
      <c r="F323" s="26"/>
      <c r="G323" s="26"/>
      <c r="L323" s="26"/>
      <c r="M323" s="27"/>
    </row>
    <row r="324" spans="6:13" ht="12.5">
      <c r="F324" s="26"/>
      <c r="G324" s="26"/>
      <c r="L324" s="26"/>
      <c r="M324" s="27"/>
    </row>
    <row r="325" spans="6:13" ht="12.5">
      <c r="F325" s="26"/>
      <c r="G325" s="26"/>
      <c r="L325" s="26"/>
      <c r="M325" s="27"/>
    </row>
    <row r="326" spans="6:13" ht="12.5">
      <c r="F326" s="26"/>
      <c r="G326" s="26"/>
      <c r="L326" s="26"/>
      <c r="M326" s="27"/>
    </row>
    <row r="327" spans="6:13" ht="12.5">
      <c r="F327" s="26"/>
      <c r="G327" s="26"/>
      <c r="L327" s="26"/>
      <c r="M327" s="27"/>
    </row>
    <row r="328" spans="6:13" ht="12.5">
      <c r="F328" s="26"/>
      <c r="G328" s="26"/>
      <c r="L328" s="26"/>
      <c r="M328" s="27"/>
    </row>
    <row r="329" spans="6:13" ht="12.5">
      <c r="F329" s="26"/>
      <c r="G329" s="26"/>
      <c r="L329" s="26"/>
      <c r="M329" s="27"/>
    </row>
    <row r="330" spans="6:13" ht="12.5">
      <c r="F330" s="26"/>
      <c r="G330" s="26"/>
      <c r="L330" s="26"/>
      <c r="M330" s="27"/>
    </row>
    <row r="331" spans="6:13" ht="12.5">
      <c r="F331" s="26"/>
      <c r="G331" s="26"/>
      <c r="L331" s="26"/>
      <c r="M331" s="27"/>
    </row>
    <row r="332" spans="6:13" ht="12.5">
      <c r="F332" s="26"/>
      <c r="G332" s="26"/>
      <c r="L332" s="26"/>
      <c r="M332" s="27"/>
    </row>
    <row r="333" spans="6:13" ht="12.5">
      <c r="F333" s="26"/>
      <c r="G333" s="26"/>
      <c r="L333" s="26"/>
      <c r="M333" s="27"/>
    </row>
    <row r="334" spans="6:13" ht="12.5">
      <c r="F334" s="26"/>
      <c r="G334" s="26"/>
      <c r="L334" s="26"/>
      <c r="M334" s="27"/>
    </row>
    <row r="335" spans="6:13" ht="12.5">
      <c r="F335" s="26"/>
      <c r="G335" s="26"/>
      <c r="L335" s="26"/>
      <c r="M335" s="27"/>
    </row>
    <row r="336" spans="6:13" ht="12.5">
      <c r="F336" s="26"/>
      <c r="G336" s="26"/>
      <c r="L336" s="26"/>
      <c r="M336" s="27"/>
    </row>
    <row r="337" spans="6:13" ht="12.5">
      <c r="F337" s="26"/>
      <c r="G337" s="26"/>
      <c r="L337" s="26"/>
      <c r="M337" s="27"/>
    </row>
    <row r="338" spans="6:13" ht="12.5">
      <c r="F338" s="26"/>
      <c r="G338" s="26"/>
      <c r="L338" s="26"/>
      <c r="M338" s="27"/>
    </row>
    <row r="339" spans="6:13" ht="12.5">
      <c r="F339" s="26"/>
      <c r="G339" s="26"/>
      <c r="L339" s="26"/>
      <c r="M339" s="27"/>
    </row>
    <row r="340" spans="6:13" ht="12.5">
      <c r="F340" s="26"/>
      <c r="G340" s="26"/>
      <c r="L340" s="26"/>
      <c r="M340" s="27"/>
    </row>
    <row r="341" spans="6:13" ht="12.5">
      <c r="F341" s="26"/>
      <c r="G341" s="26"/>
      <c r="L341" s="26"/>
      <c r="M341" s="27"/>
    </row>
    <row r="342" spans="6:13" ht="12.5">
      <c r="F342" s="28"/>
      <c r="G342" s="28"/>
      <c r="L342" s="28"/>
    </row>
    <row r="343" spans="6:13" ht="12.5">
      <c r="F343" s="28"/>
      <c r="G343" s="28"/>
      <c r="L343" s="28"/>
    </row>
    <row r="344" spans="6:13" ht="12.5">
      <c r="F344" s="28"/>
      <c r="G344" s="28"/>
      <c r="L344" s="28"/>
    </row>
    <row r="345" spans="6:13" ht="12.5">
      <c r="F345" s="28"/>
      <c r="G345" s="28"/>
      <c r="L345" s="28"/>
    </row>
    <row r="346" spans="6:13" ht="12.5">
      <c r="F346" s="28"/>
      <c r="G346" s="28"/>
      <c r="L346" s="28"/>
    </row>
    <row r="347" spans="6:13" ht="12.5">
      <c r="F347" s="28"/>
      <c r="G347" s="28"/>
      <c r="L347" s="28"/>
    </row>
    <row r="348" spans="6:13" ht="12.5">
      <c r="F348" s="28"/>
      <c r="G348" s="28"/>
      <c r="L348" s="28"/>
    </row>
    <row r="349" spans="6:13" ht="12.5">
      <c r="F349" s="28"/>
      <c r="G349" s="28"/>
      <c r="L349" s="28"/>
    </row>
    <row r="350" spans="6:13" ht="12.5">
      <c r="F350" s="28"/>
      <c r="G350" s="28"/>
      <c r="L350" s="28"/>
    </row>
    <row r="351" spans="6:13" ht="12.5">
      <c r="F351" s="28"/>
      <c r="G351" s="28"/>
      <c r="L351" s="28"/>
    </row>
    <row r="352" spans="6:13" ht="12.5">
      <c r="F352" s="28"/>
      <c r="G352" s="28"/>
      <c r="L352" s="28"/>
    </row>
    <row r="353" spans="6:12" ht="12.5">
      <c r="F353" s="28"/>
      <c r="G353" s="28"/>
      <c r="L353" s="28"/>
    </row>
    <row r="354" spans="6:12" ht="12.5">
      <c r="F354" s="28"/>
      <c r="G354" s="28"/>
      <c r="L354" s="28"/>
    </row>
    <row r="355" spans="6:12" ht="12.5">
      <c r="F355" s="28"/>
      <c r="G355" s="28"/>
      <c r="L355" s="28"/>
    </row>
    <row r="356" spans="6:12" ht="12.5">
      <c r="F356" s="28"/>
      <c r="G356" s="28"/>
      <c r="L356" s="28"/>
    </row>
    <row r="357" spans="6:12" ht="12.5">
      <c r="F357" s="28"/>
      <c r="G357" s="28"/>
      <c r="L357" s="28"/>
    </row>
    <row r="358" spans="6:12" ht="12.5">
      <c r="F358" s="28"/>
      <c r="G358" s="28"/>
      <c r="L358" s="28"/>
    </row>
    <row r="359" spans="6:12" ht="12.5">
      <c r="F359" s="28"/>
      <c r="G359" s="28"/>
      <c r="L359" s="28"/>
    </row>
    <row r="360" spans="6:12" ht="12.5">
      <c r="F360" s="28"/>
      <c r="G360" s="28"/>
      <c r="L360" s="28"/>
    </row>
    <row r="361" spans="6:12" ht="12.5">
      <c r="F361" s="28"/>
      <c r="G361" s="28"/>
      <c r="L361" s="28"/>
    </row>
    <row r="362" spans="6:12" ht="12.5">
      <c r="F362" s="28"/>
      <c r="G362" s="28"/>
      <c r="L362" s="28"/>
    </row>
    <row r="363" spans="6:12" ht="12.5">
      <c r="F363" s="28"/>
      <c r="G363" s="28"/>
      <c r="L363" s="28"/>
    </row>
    <row r="364" spans="6:12" ht="12.5">
      <c r="F364" s="28"/>
      <c r="G364" s="28"/>
      <c r="L364" s="28"/>
    </row>
    <row r="365" spans="6:12" ht="12.5">
      <c r="F365" s="28"/>
      <c r="G365" s="28"/>
      <c r="L365" s="28"/>
    </row>
    <row r="366" spans="6:12" ht="12.5">
      <c r="F366" s="28"/>
      <c r="G366" s="28"/>
      <c r="L366" s="28"/>
    </row>
    <row r="367" spans="6:12" ht="12.5">
      <c r="F367" s="28"/>
      <c r="G367" s="28"/>
      <c r="L367" s="28"/>
    </row>
    <row r="368" spans="6:12" ht="12.5">
      <c r="F368" s="28"/>
      <c r="G368" s="28"/>
      <c r="L368" s="28"/>
    </row>
    <row r="369" spans="6:12" ht="12.5">
      <c r="F369" s="28"/>
      <c r="G369" s="28"/>
      <c r="L369" s="28"/>
    </row>
    <row r="370" spans="6:12" ht="12.5">
      <c r="F370" s="28"/>
      <c r="G370" s="28"/>
      <c r="L370" s="28"/>
    </row>
    <row r="371" spans="6:12" ht="12.5">
      <c r="F371" s="28"/>
      <c r="G371" s="28"/>
      <c r="L371" s="28"/>
    </row>
    <row r="372" spans="6:12" ht="12.5">
      <c r="F372" s="28"/>
      <c r="G372" s="28"/>
      <c r="L372" s="28"/>
    </row>
    <row r="373" spans="6:12" ht="12.5">
      <c r="F373" s="28"/>
      <c r="G373" s="28"/>
      <c r="L373" s="28"/>
    </row>
    <row r="374" spans="6:12" ht="12.5">
      <c r="F374" s="28"/>
      <c r="G374" s="28"/>
      <c r="L374" s="28"/>
    </row>
    <row r="375" spans="6:12" ht="12.5">
      <c r="F375" s="28"/>
      <c r="G375" s="28"/>
      <c r="L375" s="28"/>
    </row>
    <row r="376" spans="6:12" ht="12.5">
      <c r="F376" s="28"/>
      <c r="G376" s="28"/>
      <c r="L376" s="28"/>
    </row>
    <row r="377" spans="6:12" ht="12.5">
      <c r="F377" s="28"/>
      <c r="G377" s="28"/>
      <c r="L377" s="28"/>
    </row>
    <row r="378" spans="6:12" ht="12.5">
      <c r="F378" s="28"/>
      <c r="G378" s="28"/>
      <c r="L378" s="28"/>
    </row>
    <row r="379" spans="6:12" ht="12.5">
      <c r="F379" s="28"/>
      <c r="G379" s="28"/>
      <c r="L379" s="28"/>
    </row>
    <row r="380" spans="6:12" ht="12.5">
      <c r="F380" s="28"/>
      <c r="G380" s="28"/>
      <c r="L380" s="28"/>
    </row>
    <row r="381" spans="6:12" ht="12.5">
      <c r="F381" s="28"/>
      <c r="G381" s="28"/>
      <c r="L381" s="28"/>
    </row>
    <row r="382" spans="6:12" ht="12.5">
      <c r="F382" s="28"/>
      <c r="G382" s="28"/>
      <c r="L382" s="28"/>
    </row>
    <row r="383" spans="6:12" ht="12.5">
      <c r="F383" s="28"/>
      <c r="G383" s="28"/>
      <c r="L383" s="28"/>
    </row>
    <row r="384" spans="6:12" ht="12.5">
      <c r="F384" s="28"/>
      <c r="G384" s="28"/>
      <c r="L384" s="28"/>
    </row>
    <row r="385" spans="6:12" ht="12.5">
      <c r="F385" s="28"/>
      <c r="G385" s="28"/>
      <c r="L385" s="28"/>
    </row>
    <row r="386" spans="6:12" ht="12.5">
      <c r="F386" s="28"/>
      <c r="G386" s="28"/>
      <c r="L386" s="28"/>
    </row>
    <row r="387" spans="6:12" ht="12.5">
      <c r="F387" s="28"/>
      <c r="G387" s="28"/>
      <c r="L387" s="28"/>
    </row>
    <row r="388" spans="6:12" ht="12.5">
      <c r="F388" s="28"/>
      <c r="G388" s="28"/>
      <c r="L388" s="28"/>
    </row>
    <row r="389" spans="6:12" ht="12.5">
      <c r="F389" s="28"/>
      <c r="G389" s="28"/>
      <c r="L389" s="28"/>
    </row>
    <row r="390" spans="6:12" ht="12.5">
      <c r="F390" s="28"/>
      <c r="G390" s="28"/>
      <c r="L390" s="28"/>
    </row>
    <row r="391" spans="6:12" ht="12.5">
      <c r="F391" s="28"/>
      <c r="G391" s="28"/>
      <c r="L391" s="28"/>
    </row>
    <row r="392" spans="6:12" ht="12.5">
      <c r="F392" s="28"/>
      <c r="G392" s="28"/>
      <c r="L392" s="28"/>
    </row>
    <row r="393" spans="6:12" ht="12.5">
      <c r="F393" s="28"/>
      <c r="G393" s="28"/>
      <c r="L393" s="28"/>
    </row>
    <row r="394" spans="6:12" ht="12.5">
      <c r="F394" s="28"/>
      <c r="G394" s="28"/>
      <c r="L394" s="28"/>
    </row>
    <row r="395" spans="6:12" ht="12.5">
      <c r="F395" s="28"/>
      <c r="G395" s="28"/>
      <c r="L395" s="28"/>
    </row>
    <row r="396" spans="6:12" ht="12.5">
      <c r="F396" s="28"/>
      <c r="G396" s="28"/>
      <c r="L396" s="28"/>
    </row>
    <row r="397" spans="6:12" ht="12.5">
      <c r="F397" s="28"/>
      <c r="G397" s="28"/>
      <c r="L397" s="28"/>
    </row>
    <row r="398" spans="6:12" ht="12.5">
      <c r="F398" s="28"/>
      <c r="G398" s="28"/>
      <c r="L398" s="28"/>
    </row>
    <row r="399" spans="6:12" ht="12.5">
      <c r="F399" s="28"/>
      <c r="G399" s="28"/>
      <c r="L399" s="28"/>
    </row>
    <row r="400" spans="6:12" ht="12.5">
      <c r="F400" s="28"/>
      <c r="G400" s="28"/>
      <c r="L400" s="28"/>
    </row>
    <row r="401" spans="6:12" ht="12.5">
      <c r="F401" s="28"/>
      <c r="G401" s="28"/>
      <c r="L401" s="28"/>
    </row>
    <row r="402" spans="6:12" ht="12.5">
      <c r="F402" s="28"/>
      <c r="G402" s="28"/>
      <c r="L402" s="28"/>
    </row>
    <row r="403" spans="6:12" ht="12.5">
      <c r="F403" s="28"/>
      <c r="G403" s="28"/>
      <c r="L403" s="28"/>
    </row>
    <row r="404" spans="6:12" ht="12.5">
      <c r="F404" s="28"/>
      <c r="G404" s="28"/>
      <c r="L404" s="28"/>
    </row>
    <row r="405" spans="6:12" ht="12.5">
      <c r="F405" s="28"/>
      <c r="G405" s="28"/>
      <c r="L405" s="28"/>
    </row>
    <row r="406" spans="6:12" ht="12.5">
      <c r="F406" s="28"/>
      <c r="G406" s="28"/>
      <c r="L406" s="28"/>
    </row>
    <row r="407" spans="6:12" ht="12.5">
      <c r="F407" s="28"/>
      <c r="G407" s="28"/>
      <c r="L407" s="28"/>
    </row>
    <row r="408" spans="6:12" ht="12.5">
      <c r="F408" s="28"/>
      <c r="G408" s="28"/>
      <c r="L408" s="28"/>
    </row>
    <row r="409" spans="6:12" ht="12.5">
      <c r="F409" s="28"/>
      <c r="G409" s="28"/>
      <c r="L409" s="28"/>
    </row>
    <row r="410" spans="6:12" ht="12.5">
      <c r="F410" s="28"/>
      <c r="G410" s="28"/>
      <c r="L410" s="28"/>
    </row>
    <row r="411" spans="6:12" ht="12.5">
      <c r="F411" s="28"/>
      <c r="G411" s="28"/>
      <c r="L411" s="28"/>
    </row>
    <row r="412" spans="6:12" ht="12.5">
      <c r="F412" s="28"/>
      <c r="G412" s="28"/>
      <c r="L412" s="28"/>
    </row>
    <row r="413" spans="6:12" ht="12.5">
      <c r="F413" s="28"/>
      <c r="G413" s="28"/>
      <c r="L413" s="28"/>
    </row>
    <row r="414" spans="6:12" ht="12.5">
      <c r="F414" s="28"/>
      <c r="G414" s="28"/>
      <c r="L414" s="28"/>
    </row>
    <row r="415" spans="6:12" ht="12.5">
      <c r="F415" s="28"/>
      <c r="G415" s="28"/>
      <c r="L415" s="28"/>
    </row>
    <row r="416" spans="6:12" ht="12.5">
      <c r="F416" s="28"/>
      <c r="G416" s="28"/>
      <c r="L416" s="28"/>
    </row>
    <row r="417" spans="6:12" ht="12.5">
      <c r="F417" s="28"/>
      <c r="G417" s="28"/>
      <c r="L417" s="28"/>
    </row>
    <row r="418" spans="6:12" ht="12.5">
      <c r="F418" s="28"/>
      <c r="G418" s="28"/>
      <c r="L418" s="28"/>
    </row>
    <row r="419" spans="6:12" ht="12.5">
      <c r="F419" s="28"/>
      <c r="G419" s="28"/>
      <c r="L419" s="28"/>
    </row>
    <row r="420" spans="6:12" ht="12.5">
      <c r="F420" s="28"/>
      <c r="G420" s="28"/>
      <c r="L420" s="28"/>
    </row>
    <row r="421" spans="6:12" ht="12.5">
      <c r="F421" s="28"/>
      <c r="G421" s="28"/>
      <c r="L421" s="28"/>
    </row>
    <row r="422" spans="6:12" ht="12.5">
      <c r="F422" s="28"/>
      <c r="G422" s="28"/>
      <c r="L422" s="28"/>
    </row>
    <row r="423" spans="6:12" ht="12.5">
      <c r="F423" s="28"/>
      <c r="G423" s="28"/>
      <c r="L423" s="28"/>
    </row>
    <row r="424" spans="6:12" ht="12.5">
      <c r="F424" s="28"/>
      <c r="G424" s="28"/>
      <c r="L424" s="28"/>
    </row>
    <row r="425" spans="6:12" ht="12.5">
      <c r="F425" s="28"/>
      <c r="G425" s="28"/>
      <c r="L425" s="28"/>
    </row>
    <row r="426" spans="6:12" ht="12.5">
      <c r="F426" s="28"/>
      <c r="G426" s="28"/>
      <c r="L426" s="28"/>
    </row>
    <row r="427" spans="6:12" ht="12.5">
      <c r="F427" s="28"/>
      <c r="G427" s="28"/>
      <c r="L427" s="28"/>
    </row>
    <row r="428" spans="6:12" ht="12.5">
      <c r="F428" s="28"/>
      <c r="G428" s="28"/>
      <c r="L428" s="28"/>
    </row>
    <row r="429" spans="6:12" ht="12.5">
      <c r="F429" s="28"/>
      <c r="G429" s="28"/>
      <c r="L429" s="28"/>
    </row>
    <row r="430" spans="6:12" ht="12.5">
      <c r="F430" s="28"/>
      <c r="G430" s="28"/>
      <c r="L430" s="28"/>
    </row>
    <row r="431" spans="6:12" ht="12.5">
      <c r="F431" s="28"/>
      <c r="G431" s="28"/>
      <c r="L431" s="28"/>
    </row>
    <row r="432" spans="6:12" ht="12.5">
      <c r="F432" s="28"/>
      <c r="G432" s="28"/>
      <c r="L432" s="28"/>
    </row>
    <row r="433" spans="6:12" ht="12.5">
      <c r="F433" s="28"/>
      <c r="G433" s="28"/>
      <c r="L433" s="28"/>
    </row>
    <row r="434" spans="6:12" ht="12.5">
      <c r="F434" s="28"/>
      <c r="G434" s="28"/>
      <c r="L434" s="28"/>
    </row>
    <row r="435" spans="6:12" ht="12.5">
      <c r="F435" s="28"/>
      <c r="G435" s="28"/>
      <c r="L435" s="28"/>
    </row>
    <row r="436" spans="6:12" ht="12.5">
      <c r="F436" s="28"/>
      <c r="G436" s="28"/>
      <c r="L436" s="28"/>
    </row>
    <row r="437" spans="6:12" ht="12.5">
      <c r="F437" s="28"/>
      <c r="G437" s="28"/>
      <c r="L437" s="28"/>
    </row>
    <row r="438" spans="6:12" ht="12.5">
      <c r="F438" s="28"/>
      <c r="G438" s="28"/>
      <c r="L438" s="28"/>
    </row>
    <row r="439" spans="6:12" ht="12.5">
      <c r="F439" s="28"/>
      <c r="G439" s="28"/>
      <c r="L439" s="28"/>
    </row>
    <row r="440" spans="6:12" ht="12.5">
      <c r="F440" s="28"/>
      <c r="G440" s="28"/>
      <c r="L440" s="28"/>
    </row>
    <row r="441" spans="6:12" ht="12.5">
      <c r="F441" s="28"/>
      <c r="G441" s="28"/>
      <c r="L441" s="28"/>
    </row>
    <row r="442" spans="6:12" ht="12.5">
      <c r="F442" s="28"/>
      <c r="G442" s="28"/>
      <c r="L442" s="28"/>
    </row>
    <row r="443" spans="6:12" ht="12.5">
      <c r="F443" s="28"/>
      <c r="G443" s="28"/>
      <c r="L443" s="28"/>
    </row>
    <row r="444" spans="6:12" ht="12.5">
      <c r="F444" s="28"/>
      <c r="G444" s="28"/>
      <c r="L444" s="28"/>
    </row>
    <row r="445" spans="6:12" ht="12.5">
      <c r="F445" s="28"/>
      <c r="G445" s="28"/>
      <c r="L445" s="28"/>
    </row>
    <row r="446" spans="6:12" ht="12.5">
      <c r="F446" s="28"/>
      <c r="G446" s="28"/>
      <c r="L446" s="28"/>
    </row>
    <row r="447" spans="6:12" ht="12.5">
      <c r="F447" s="28"/>
      <c r="G447" s="28"/>
      <c r="L447" s="28"/>
    </row>
    <row r="448" spans="6:12" ht="12.5">
      <c r="F448" s="28"/>
      <c r="G448" s="28"/>
      <c r="L448" s="28"/>
    </row>
    <row r="449" spans="6:12" ht="12.5">
      <c r="F449" s="28"/>
      <c r="G449" s="28"/>
      <c r="L449" s="28"/>
    </row>
    <row r="450" spans="6:12" ht="12.5">
      <c r="F450" s="28"/>
      <c r="G450" s="28"/>
      <c r="L450" s="28"/>
    </row>
    <row r="451" spans="6:12" ht="12.5">
      <c r="F451" s="28"/>
      <c r="G451" s="28"/>
      <c r="L451" s="28"/>
    </row>
    <row r="452" spans="6:12" ht="12.5">
      <c r="F452" s="28"/>
      <c r="G452" s="28"/>
      <c r="L452" s="28"/>
    </row>
    <row r="453" spans="6:12" ht="12.5">
      <c r="F453" s="28"/>
      <c r="G453" s="28"/>
      <c r="L453" s="28"/>
    </row>
    <row r="454" spans="6:12" ht="12.5">
      <c r="F454" s="28"/>
      <c r="G454" s="28"/>
      <c r="L454" s="28"/>
    </row>
    <row r="455" spans="6:12" ht="12.5">
      <c r="F455" s="28"/>
      <c r="G455" s="28"/>
      <c r="L455" s="28"/>
    </row>
    <row r="456" spans="6:12" ht="12.5">
      <c r="F456" s="28"/>
      <c r="G456" s="28"/>
      <c r="L456" s="28"/>
    </row>
    <row r="457" spans="6:12" ht="12.5">
      <c r="F457" s="28"/>
      <c r="G457" s="28"/>
      <c r="L457" s="28"/>
    </row>
    <row r="458" spans="6:12" ht="12.5">
      <c r="F458" s="28"/>
      <c r="G458" s="28"/>
      <c r="L458" s="28"/>
    </row>
    <row r="459" spans="6:12" ht="12.5">
      <c r="F459" s="28"/>
      <c r="G459" s="28"/>
      <c r="L459" s="28"/>
    </row>
    <row r="460" spans="6:12" ht="12.5">
      <c r="F460" s="28"/>
      <c r="G460" s="28"/>
      <c r="L460" s="28"/>
    </row>
    <row r="461" spans="6:12" ht="12.5">
      <c r="F461" s="28"/>
      <c r="G461" s="28"/>
      <c r="L461" s="28"/>
    </row>
    <row r="462" spans="6:12" ht="12.5">
      <c r="F462" s="28"/>
      <c r="G462" s="28"/>
      <c r="L462" s="28"/>
    </row>
    <row r="463" spans="6:12" ht="12.5">
      <c r="F463" s="28"/>
      <c r="G463" s="28"/>
      <c r="L463" s="28"/>
    </row>
    <row r="464" spans="6:12" ht="12.5">
      <c r="F464" s="28"/>
      <c r="G464" s="28"/>
      <c r="L464" s="28"/>
    </row>
    <row r="465" spans="6:12" ht="12.5">
      <c r="F465" s="28"/>
      <c r="G465" s="28"/>
      <c r="L465" s="28"/>
    </row>
    <row r="466" spans="6:12" ht="12.5">
      <c r="F466" s="28"/>
      <c r="G466" s="28"/>
      <c r="L466" s="28"/>
    </row>
    <row r="467" spans="6:12" ht="12.5">
      <c r="F467" s="28"/>
      <c r="G467" s="28"/>
      <c r="L467" s="28"/>
    </row>
    <row r="468" spans="6:12" ht="12.5">
      <c r="F468" s="28"/>
      <c r="G468" s="28"/>
      <c r="L468" s="28"/>
    </row>
    <row r="469" spans="6:12" ht="12.5">
      <c r="F469" s="28"/>
      <c r="G469" s="28"/>
      <c r="L469" s="28"/>
    </row>
    <row r="470" spans="6:12" ht="12.5">
      <c r="F470" s="28"/>
      <c r="G470" s="28"/>
      <c r="L470" s="28"/>
    </row>
    <row r="471" spans="6:12" ht="12.5">
      <c r="F471" s="28"/>
      <c r="G471" s="28"/>
      <c r="L471" s="28"/>
    </row>
    <row r="472" spans="6:12" ht="12.5">
      <c r="F472" s="28"/>
      <c r="G472" s="28"/>
      <c r="L472" s="28"/>
    </row>
    <row r="473" spans="6:12" ht="12.5">
      <c r="F473" s="28"/>
      <c r="G473" s="28"/>
      <c r="L473" s="28"/>
    </row>
    <row r="474" spans="6:12" ht="12.5">
      <c r="F474" s="28"/>
      <c r="G474" s="28"/>
      <c r="L474" s="28"/>
    </row>
    <row r="475" spans="6:12" ht="12.5">
      <c r="F475" s="28"/>
      <c r="G475" s="28"/>
      <c r="L475" s="28"/>
    </row>
    <row r="476" spans="6:12" ht="12.5">
      <c r="F476" s="28"/>
      <c r="G476" s="28"/>
      <c r="L476" s="28"/>
    </row>
    <row r="477" spans="6:12" ht="12.5">
      <c r="F477" s="28"/>
      <c r="G477" s="28"/>
      <c r="L477" s="28"/>
    </row>
    <row r="478" spans="6:12" ht="12.5">
      <c r="F478" s="28"/>
      <c r="G478" s="28"/>
      <c r="L478" s="28"/>
    </row>
    <row r="479" spans="6:12" ht="12.5">
      <c r="F479" s="28"/>
      <c r="G479" s="28"/>
      <c r="L479" s="28"/>
    </row>
    <row r="480" spans="6:12" ht="12.5">
      <c r="F480" s="28"/>
      <c r="G480" s="28"/>
      <c r="L480" s="28"/>
    </row>
    <row r="481" spans="6:12" ht="12.5">
      <c r="F481" s="28"/>
      <c r="G481" s="28"/>
      <c r="L481" s="28"/>
    </row>
    <row r="482" spans="6:12" ht="12.5">
      <c r="F482" s="28"/>
      <c r="G482" s="28"/>
      <c r="L482" s="28"/>
    </row>
    <row r="483" spans="6:12" ht="12.5">
      <c r="F483" s="28"/>
      <c r="G483" s="28"/>
      <c r="L483" s="28"/>
    </row>
    <row r="484" spans="6:12" ht="12.5">
      <c r="F484" s="28"/>
      <c r="G484" s="28"/>
      <c r="L484" s="28"/>
    </row>
    <row r="485" spans="6:12" ht="12.5">
      <c r="F485" s="28"/>
      <c r="G485" s="28"/>
      <c r="L485" s="28"/>
    </row>
    <row r="486" spans="6:12" ht="12.5">
      <c r="F486" s="28"/>
      <c r="G486" s="28"/>
      <c r="L486" s="28"/>
    </row>
    <row r="487" spans="6:12" ht="12.5">
      <c r="F487" s="28"/>
      <c r="G487" s="28"/>
      <c r="L487" s="28"/>
    </row>
    <row r="488" spans="6:12" ht="12.5">
      <c r="F488" s="28"/>
      <c r="G488" s="28"/>
      <c r="L488" s="28"/>
    </row>
    <row r="489" spans="6:12" ht="12.5">
      <c r="F489" s="28"/>
      <c r="G489" s="28"/>
      <c r="L489" s="28"/>
    </row>
    <row r="490" spans="6:12" ht="12.5">
      <c r="F490" s="28"/>
      <c r="G490" s="28"/>
      <c r="L490" s="28"/>
    </row>
    <row r="491" spans="6:12" ht="12.5">
      <c r="F491" s="28"/>
      <c r="G491" s="28"/>
      <c r="L491" s="28"/>
    </row>
    <row r="492" spans="6:12" ht="12.5">
      <c r="F492" s="28"/>
      <c r="G492" s="28"/>
      <c r="L492" s="28"/>
    </row>
    <row r="493" spans="6:12" ht="12.5">
      <c r="F493" s="28"/>
      <c r="G493" s="28"/>
      <c r="L493" s="28"/>
    </row>
    <row r="494" spans="6:12" ht="12.5">
      <c r="F494" s="28"/>
      <c r="G494" s="28"/>
      <c r="L494" s="28"/>
    </row>
    <row r="495" spans="6:12" ht="12.5">
      <c r="F495" s="28"/>
      <c r="G495" s="28"/>
      <c r="L495" s="28"/>
    </row>
    <row r="496" spans="6:12" ht="12.5">
      <c r="F496" s="28"/>
      <c r="G496" s="28"/>
      <c r="L496" s="28"/>
    </row>
    <row r="497" spans="6:12" ht="12.5">
      <c r="F497" s="28"/>
      <c r="G497" s="28"/>
      <c r="L497" s="28"/>
    </row>
    <row r="498" spans="6:12" ht="12.5">
      <c r="F498" s="28"/>
      <c r="G498" s="28"/>
      <c r="L498" s="28"/>
    </row>
    <row r="499" spans="6:12" ht="12.5">
      <c r="F499" s="28"/>
      <c r="G499" s="28"/>
      <c r="L499" s="28"/>
    </row>
    <row r="500" spans="6:12" ht="12.5">
      <c r="F500" s="28"/>
      <c r="G500" s="28"/>
      <c r="L500" s="28"/>
    </row>
    <row r="501" spans="6:12" ht="12.5">
      <c r="F501" s="28"/>
      <c r="G501" s="28"/>
      <c r="L501" s="28"/>
    </row>
    <row r="502" spans="6:12" ht="12.5">
      <c r="F502" s="28"/>
      <c r="G502" s="28"/>
      <c r="L502" s="28"/>
    </row>
    <row r="503" spans="6:12" ht="12.5">
      <c r="F503" s="28"/>
      <c r="G503" s="28"/>
      <c r="L503" s="28"/>
    </row>
    <row r="504" spans="6:12" ht="12.5">
      <c r="F504" s="28"/>
      <c r="G504" s="28"/>
      <c r="L504" s="28"/>
    </row>
    <row r="505" spans="6:12" ht="12.5">
      <c r="F505" s="28"/>
      <c r="G505" s="28"/>
      <c r="L505" s="28"/>
    </row>
    <row r="506" spans="6:12" ht="12.5">
      <c r="F506" s="28"/>
      <c r="G506" s="28"/>
      <c r="L506" s="28"/>
    </row>
    <row r="507" spans="6:12" ht="12.5">
      <c r="F507" s="28"/>
      <c r="G507" s="28"/>
      <c r="L507" s="28"/>
    </row>
    <row r="508" spans="6:12" ht="12.5">
      <c r="F508" s="28"/>
      <c r="G508" s="28"/>
      <c r="L508" s="28"/>
    </row>
    <row r="509" spans="6:12" ht="12.5">
      <c r="F509" s="28"/>
      <c r="G509" s="28"/>
      <c r="L509" s="28"/>
    </row>
    <row r="510" spans="6:12" ht="12.5">
      <c r="F510" s="28"/>
      <c r="G510" s="28"/>
      <c r="L510" s="28"/>
    </row>
    <row r="511" spans="6:12" ht="12.5">
      <c r="F511" s="28"/>
      <c r="G511" s="28"/>
      <c r="L511" s="28"/>
    </row>
    <row r="512" spans="6:12" ht="12.5">
      <c r="F512" s="28"/>
      <c r="G512" s="28"/>
      <c r="L512" s="28"/>
    </row>
    <row r="513" spans="6:12" ht="12.5">
      <c r="F513" s="28"/>
      <c r="G513" s="28"/>
      <c r="L513" s="28"/>
    </row>
    <row r="514" spans="6:12" ht="12.5">
      <c r="F514" s="28"/>
      <c r="G514" s="28"/>
      <c r="L514" s="28"/>
    </row>
    <row r="515" spans="6:12" ht="12.5">
      <c r="F515" s="28"/>
      <c r="G515" s="28"/>
      <c r="L515" s="28"/>
    </row>
    <row r="516" spans="6:12" ht="12.5">
      <c r="F516" s="28"/>
      <c r="G516" s="28"/>
      <c r="L516" s="28"/>
    </row>
    <row r="517" spans="6:12" ht="12.5">
      <c r="F517" s="28"/>
      <c r="G517" s="28"/>
      <c r="L517" s="28"/>
    </row>
    <row r="518" spans="6:12" ht="12.5">
      <c r="F518" s="28"/>
      <c r="G518" s="28"/>
      <c r="L518" s="28"/>
    </row>
    <row r="519" spans="6:12" ht="12.5">
      <c r="F519" s="28"/>
      <c r="G519" s="28"/>
      <c r="L519" s="28"/>
    </row>
    <row r="520" spans="6:12" ht="12.5">
      <c r="F520" s="28"/>
      <c r="G520" s="28"/>
      <c r="L520" s="28"/>
    </row>
    <row r="521" spans="6:12" ht="12.5">
      <c r="F521" s="28"/>
      <c r="G521" s="28"/>
      <c r="L521" s="28"/>
    </row>
    <row r="522" spans="6:12" ht="12.5">
      <c r="F522" s="28"/>
      <c r="G522" s="28"/>
      <c r="L522" s="28"/>
    </row>
    <row r="523" spans="6:12" ht="12.5">
      <c r="F523" s="28"/>
      <c r="G523" s="28"/>
      <c r="L523" s="28"/>
    </row>
    <row r="524" spans="6:12" ht="12.5">
      <c r="F524" s="28"/>
      <c r="G524" s="28"/>
      <c r="L524" s="28"/>
    </row>
    <row r="525" spans="6:12" ht="12.5">
      <c r="F525" s="28"/>
      <c r="G525" s="28"/>
      <c r="L525" s="28"/>
    </row>
    <row r="526" spans="6:12" ht="12.5">
      <c r="F526" s="28"/>
      <c r="G526" s="28"/>
      <c r="L526" s="28"/>
    </row>
    <row r="527" spans="6:12" ht="12.5">
      <c r="F527" s="28"/>
      <c r="G527" s="28"/>
      <c r="L527" s="28"/>
    </row>
    <row r="528" spans="6:12" ht="12.5">
      <c r="F528" s="28"/>
      <c r="G528" s="28"/>
      <c r="L528" s="28"/>
    </row>
    <row r="529" spans="6:12" ht="12.5">
      <c r="F529" s="28"/>
      <c r="G529" s="28"/>
      <c r="L529" s="28"/>
    </row>
    <row r="530" spans="6:12" ht="12.5">
      <c r="F530" s="28"/>
      <c r="G530" s="28"/>
      <c r="L530" s="28"/>
    </row>
    <row r="531" spans="6:12" ht="12.5">
      <c r="F531" s="28"/>
      <c r="G531" s="28"/>
      <c r="L531" s="28"/>
    </row>
    <row r="532" spans="6:12" ht="12.5">
      <c r="F532" s="28"/>
      <c r="G532" s="28"/>
      <c r="L532" s="28"/>
    </row>
    <row r="533" spans="6:12" ht="12.5">
      <c r="F533" s="28"/>
      <c r="G533" s="28"/>
      <c r="L533" s="28"/>
    </row>
    <row r="534" spans="6:12" ht="12.5">
      <c r="F534" s="28"/>
      <c r="G534" s="28"/>
      <c r="L534" s="28"/>
    </row>
    <row r="535" spans="6:12" ht="12.5">
      <c r="F535" s="28"/>
      <c r="G535" s="28"/>
      <c r="L535" s="28"/>
    </row>
    <row r="536" spans="6:12" ht="12.5">
      <c r="F536" s="28"/>
      <c r="G536" s="28"/>
      <c r="L536" s="28"/>
    </row>
    <row r="537" spans="6:12" ht="12.5">
      <c r="F537" s="28"/>
      <c r="G537" s="28"/>
      <c r="L537" s="28"/>
    </row>
    <row r="538" spans="6:12" ht="12.5">
      <c r="F538" s="28"/>
      <c r="G538" s="28"/>
      <c r="L538" s="28"/>
    </row>
    <row r="539" spans="6:12" ht="12.5">
      <c r="F539" s="28"/>
      <c r="G539" s="28"/>
      <c r="L539" s="28"/>
    </row>
    <row r="540" spans="6:12" ht="12.5">
      <c r="F540" s="28"/>
      <c r="G540" s="28"/>
      <c r="L540" s="28"/>
    </row>
    <row r="541" spans="6:12" ht="12.5">
      <c r="F541" s="28"/>
      <c r="G541" s="28"/>
      <c r="L541" s="28"/>
    </row>
    <row r="542" spans="6:12" ht="12.5">
      <c r="F542" s="28"/>
      <c r="G542" s="28"/>
      <c r="L542" s="28"/>
    </row>
    <row r="543" spans="6:12" ht="12.5">
      <c r="F543" s="28"/>
      <c r="G543" s="28"/>
      <c r="L543" s="28"/>
    </row>
    <row r="544" spans="6:12" ht="12.5">
      <c r="F544" s="28"/>
      <c r="G544" s="28"/>
      <c r="L544" s="28"/>
    </row>
    <row r="545" spans="6:12" ht="12.5">
      <c r="F545" s="28"/>
      <c r="G545" s="28"/>
      <c r="L545" s="28"/>
    </row>
    <row r="546" spans="6:12" ht="12.5">
      <c r="F546" s="28"/>
      <c r="G546" s="28"/>
      <c r="L546" s="28"/>
    </row>
    <row r="547" spans="6:12" ht="12.5">
      <c r="F547" s="28"/>
      <c r="G547" s="28"/>
      <c r="L547" s="28"/>
    </row>
    <row r="548" spans="6:12" ht="12.5">
      <c r="F548" s="28"/>
      <c r="G548" s="28"/>
      <c r="L548" s="28"/>
    </row>
    <row r="549" spans="6:12" ht="12.5">
      <c r="F549" s="28"/>
      <c r="G549" s="28"/>
      <c r="L549" s="28"/>
    </row>
    <row r="550" spans="6:12" ht="12.5">
      <c r="F550" s="28"/>
      <c r="G550" s="28"/>
      <c r="L550" s="28"/>
    </row>
    <row r="551" spans="6:12" ht="12.5">
      <c r="F551" s="28"/>
      <c r="G551" s="28"/>
      <c r="L551" s="28"/>
    </row>
    <row r="552" spans="6:12" ht="12.5">
      <c r="F552" s="28"/>
      <c r="G552" s="28"/>
      <c r="L552" s="28"/>
    </row>
    <row r="553" spans="6:12" ht="12.5">
      <c r="F553" s="28"/>
      <c r="G553" s="28"/>
      <c r="L553" s="28"/>
    </row>
    <row r="554" spans="6:12" ht="12.5">
      <c r="F554" s="28"/>
      <c r="G554" s="28"/>
      <c r="L554" s="28"/>
    </row>
    <row r="555" spans="6:12" ht="12.5">
      <c r="F555" s="28"/>
      <c r="G555" s="28"/>
      <c r="L555" s="28"/>
    </row>
    <row r="556" spans="6:12" ht="12.5">
      <c r="F556" s="28"/>
      <c r="G556" s="28"/>
      <c r="L556" s="28"/>
    </row>
    <row r="557" spans="6:12" ht="12.5">
      <c r="F557" s="28"/>
      <c r="G557" s="28"/>
      <c r="L557" s="28"/>
    </row>
    <row r="558" spans="6:12" ht="12.5">
      <c r="F558" s="28"/>
      <c r="G558" s="28"/>
      <c r="L558" s="28"/>
    </row>
    <row r="559" spans="6:12" ht="12.5">
      <c r="F559" s="28"/>
      <c r="G559" s="28"/>
      <c r="L559" s="28"/>
    </row>
    <row r="560" spans="6:12" ht="12.5">
      <c r="F560" s="28"/>
      <c r="G560" s="28"/>
      <c r="L560" s="28"/>
    </row>
    <row r="561" spans="6:12" ht="12.5">
      <c r="F561" s="28"/>
      <c r="G561" s="28"/>
      <c r="L561" s="28"/>
    </row>
    <row r="562" spans="6:12" ht="12.5">
      <c r="F562" s="28"/>
      <c r="G562" s="28"/>
      <c r="L562" s="28"/>
    </row>
    <row r="563" spans="6:12" ht="12.5">
      <c r="F563" s="28"/>
      <c r="G563" s="28"/>
      <c r="L563" s="28"/>
    </row>
    <row r="564" spans="6:12" ht="12.5">
      <c r="F564" s="28"/>
      <c r="G564" s="28"/>
      <c r="L564" s="28"/>
    </row>
    <row r="565" spans="6:12" ht="12.5">
      <c r="F565" s="28"/>
      <c r="G565" s="28"/>
      <c r="L565" s="28"/>
    </row>
    <row r="566" spans="6:12" ht="12.5">
      <c r="F566" s="28"/>
      <c r="G566" s="28"/>
      <c r="L566" s="28"/>
    </row>
    <row r="567" spans="6:12" ht="12.5">
      <c r="F567" s="28"/>
      <c r="G567" s="28"/>
      <c r="L567" s="28"/>
    </row>
    <row r="568" spans="6:12" ht="12.5">
      <c r="F568" s="28"/>
      <c r="G568" s="28"/>
      <c r="L568" s="28"/>
    </row>
    <row r="569" spans="6:12" ht="12.5">
      <c r="F569" s="28"/>
      <c r="G569" s="28"/>
      <c r="L569" s="28"/>
    </row>
    <row r="570" spans="6:12" ht="12.5">
      <c r="F570" s="28"/>
      <c r="G570" s="28"/>
      <c r="L570" s="28"/>
    </row>
    <row r="571" spans="6:12" ht="12.5">
      <c r="F571" s="28"/>
      <c r="G571" s="28"/>
      <c r="L571" s="28"/>
    </row>
    <row r="572" spans="6:12" ht="12.5">
      <c r="F572" s="28"/>
      <c r="G572" s="28"/>
      <c r="L572" s="28"/>
    </row>
    <row r="573" spans="6:12" ht="12.5">
      <c r="F573" s="28"/>
      <c r="G573" s="28"/>
      <c r="L573" s="28"/>
    </row>
    <row r="574" spans="6:12" ht="12.5">
      <c r="F574" s="28"/>
      <c r="G574" s="28"/>
      <c r="L574" s="28"/>
    </row>
    <row r="575" spans="6:12" ht="12.5">
      <c r="F575" s="28"/>
      <c r="G575" s="28"/>
      <c r="L575" s="28"/>
    </row>
    <row r="576" spans="6:12" ht="12.5">
      <c r="F576" s="28"/>
      <c r="G576" s="28"/>
      <c r="L576" s="28"/>
    </row>
    <row r="577" spans="6:12" ht="12.5">
      <c r="F577" s="28"/>
      <c r="G577" s="28"/>
      <c r="L577" s="28"/>
    </row>
    <row r="578" spans="6:12" ht="12.5">
      <c r="F578" s="28"/>
      <c r="G578" s="28"/>
      <c r="L578" s="28"/>
    </row>
    <row r="579" spans="6:12" ht="12.5">
      <c r="F579" s="28"/>
      <c r="G579" s="28"/>
      <c r="L579" s="28"/>
    </row>
    <row r="580" spans="6:12" ht="12.5">
      <c r="F580" s="28"/>
      <c r="G580" s="28"/>
      <c r="L580" s="28"/>
    </row>
    <row r="581" spans="6:12" ht="12.5">
      <c r="F581" s="28"/>
      <c r="G581" s="28"/>
      <c r="L581" s="28"/>
    </row>
    <row r="582" spans="6:12" ht="12.5">
      <c r="F582" s="28"/>
      <c r="G582" s="28"/>
      <c r="L582" s="28"/>
    </row>
    <row r="583" spans="6:12" ht="12.5">
      <c r="F583" s="28"/>
      <c r="G583" s="28"/>
      <c r="L583" s="28"/>
    </row>
    <row r="584" spans="6:12" ht="12.5">
      <c r="F584" s="28"/>
      <c r="G584" s="28"/>
      <c r="L584" s="28"/>
    </row>
    <row r="585" spans="6:12" ht="12.5">
      <c r="F585" s="28"/>
      <c r="G585" s="28"/>
      <c r="L585" s="28"/>
    </row>
    <row r="586" spans="6:12" ht="12.5">
      <c r="F586" s="28"/>
      <c r="G586" s="28"/>
      <c r="L586" s="28"/>
    </row>
    <row r="587" spans="6:12" ht="12.5">
      <c r="F587" s="28"/>
      <c r="G587" s="28"/>
      <c r="L587" s="28"/>
    </row>
    <row r="588" spans="6:12" ht="12.5">
      <c r="F588" s="28"/>
      <c r="G588" s="28"/>
      <c r="L588" s="28"/>
    </row>
    <row r="589" spans="6:12" ht="12.5">
      <c r="F589" s="28"/>
      <c r="G589" s="28"/>
      <c r="L589" s="28"/>
    </row>
    <row r="590" spans="6:12" ht="12.5">
      <c r="F590" s="28"/>
      <c r="G590" s="28"/>
      <c r="L590" s="28"/>
    </row>
    <row r="591" spans="6:12" ht="12.5">
      <c r="F591" s="28"/>
      <c r="G591" s="28"/>
      <c r="L591" s="28"/>
    </row>
    <row r="592" spans="6:12" ht="12.5">
      <c r="F592" s="28"/>
      <c r="G592" s="28"/>
      <c r="L592" s="28"/>
    </row>
    <row r="593" spans="6:12" ht="12.5">
      <c r="F593" s="28"/>
      <c r="G593" s="28"/>
      <c r="L593" s="28"/>
    </row>
    <row r="594" spans="6:12" ht="12.5">
      <c r="F594" s="28"/>
      <c r="G594" s="28"/>
      <c r="L594" s="28"/>
    </row>
    <row r="595" spans="6:12" ht="12.5">
      <c r="F595" s="28"/>
      <c r="G595" s="28"/>
      <c r="L595" s="28"/>
    </row>
    <row r="596" spans="6:12" ht="12.5">
      <c r="F596" s="28"/>
      <c r="G596" s="28"/>
      <c r="L596" s="28"/>
    </row>
    <row r="597" spans="6:12" ht="12.5">
      <c r="F597" s="28"/>
      <c r="G597" s="28"/>
      <c r="L597" s="28"/>
    </row>
    <row r="598" spans="6:12" ht="12.5">
      <c r="F598" s="28"/>
      <c r="G598" s="28"/>
      <c r="L598" s="28"/>
    </row>
    <row r="599" spans="6:12" ht="12.5">
      <c r="F599" s="28"/>
      <c r="G599" s="28"/>
      <c r="L599" s="28"/>
    </row>
    <row r="600" spans="6:12" ht="12.5">
      <c r="F600" s="28"/>
      <c r="G600" s="28"/>
      <c r="L600" s="28"/>
    </row>
    <row r="601" spans="6:12" ht="12.5">
      <c r="F601" s="28"/>
      <c r="G601" s="28"/>
      <c r="L601" s="28"/>
    </row>
    <row r="602" spans="6:12" ht="12.5">
      <c r="F602" s="28"/>
      <c r="G602" s="28"/>
      <c r="L602" s="28"/>
    </row>
    <row r="603" spans="6:12" ht="12.5">
      <c r="F603" s="28"/>
      <c r="G603" s="28"/>
      <c r="L603" s="28"/>
    </row>
    <row r="604" spans="6:12" ht="12.5">
      <c r="F604" s="28"/>
      <c r="G604" s="28"/>
      <c r="L604" s="28"/>
    </row>
    <row r="605" spans="6:12" ht="12.5">
      <c r="F605" s="28"/>
      <c r="G605" s="28"/>
      <c r="L605" s="28"/>
    </row>
    <row r="606" spans="6:12" ht="12.5">
      <c r="F606" s="28"/>
      <c r="G606" s="28"/>
      <c r="L606" s="28"/>
    </row>
    <row r="607" spans="6:12" ht="12.5">
      <c r="F607" s="28"/>
      <c r="G607" s="28"/>
      <c r="L607" s="28"/>
    </row>
    <row r="608" spans="6:12" ht="12.5">
      <c r="F608" s="28"/>
      <c r="G608" s="28"/>
      <c r="L608" s="28"/>
    </row>
    <row r="609" spans="6:12" ht="12.5">
      <c r="F609" s="28"/>
      <c r="G609" s="28"/>
      <c r="L609" s="28"/>
    </row>
    <row r="610" spans="6:12" ht="12.5">
      <c r="F610" s="28"/>
      <c r="G610" s="28"/>
      <c r="L610" s="28"/>
    </row>
    <row r="611" spans="6:12" ht="12.5">
      <c r="F611" s="28"/>
      <c r="G611" s="28"/>
      <c r="L611" s="28"/>
    </row>
    <row r="612" spans="6:12" ht="12.5">
      <c r="F612" s="28"/>
      <c r="G612" s="28"/>
      <c r="L612" s="28"/>
    </row>
    <row r="613" spans="6:12" ht="12.5">
      <c r="F613" s="28"/>
      <c r="G613" s="28"/>
      <c r="L613" s="28"/>
    </row>
    <row r="614" spans="6:12" ht="12.5">
      <c r="F614" s="28"/>
      <c r="G614" s="28"/>
      <c r="L614" s="28"/>
    </row>
    <row r="615" spans="6:12" ht="12.5">
      <c r="F615" s="28"/>
      <c r="G615" s="28"/>
      <c r="L615" s="28"/>
    </row>
    <row r="616" spans="6:12" ht="12.5">
      <c r="F616" s="28"/>
      <c r="G616" s="28"/>
      <c r="L616" s="28"/>
    </row>
    <row r="617" spans="6:12" ht="12.5">
      <c r="F617" s="28"/>
      <c r="G617" s="28"/>
      <c r="L617" s="28"/>
    </row>
    <row r="618" spans="6:12" ht="12.5">
      <c r="F618" s="28"/>
      <c r="G618" s="28"/>
      <c r="L618" s="28"/>
    </row>
    <row r="619" spans="6:12" ht="12.5">
      <c r="F619" s="28"/>
      <c r="G619" s="28"/>
      <c r="L619" s="28"/>
    </row>
    <row r="620" spans="6:12" ht="12.5">
      <c r="F620" s="28"/>
      <c r="G620" s="28"/>
      <c r="L620" s="28"/>
    </row>
    <row r="621" spans="6:12" ht="12.5">
      <c r="F621" s="28"/>
      <c r="G621" s="28"/>
      <c r="L621" s="28"/>
    </row>
    <row r="622" spans="6:12" ht="12.5">
      <c r="F622" s="28"/>
      <c r="G622" s="28"/>
      <c r="L622" s="28"/>
    </row>
    <row r="623" spans="6:12" ht="12.5">
      <c r="F623" s="28"/>
      <c r="G623" s="28"/>
      <c r="L623" s="28"/>
    </row>
    <row r="624" spans="6:12" ht="12.5">
      <c r="F624" s="28"/>
      <c r="G624" s="28"/>
      <c r="L624" s="28"/>
    </row>
    <row r="625" spans="6:12" ht="12.5">
      <c r="F625" s="28"/>
      <c r="G625" s="28"/>
      <c r="L625" s="28"/>
    </row>
    <row r="626" spans="6:12" ht="12.5">
      <c r="F626" s="28"/>
      <c r="G626" s="28"/>
      <c r="L626" s="28"/>
    </row>
    <row r="627" spans="6:12" ht="12.5">
      <c r="F627" s="28"/>
      <c r="G627" s="28"/>
      <c r="L627" s="28"/>
    </row>
    <row r="628" spans="6:12" ht="12.5">
      <c r="F628" s="28"/>
      <c r="G628" s="28"/>
      <c r="L628" s="28"/>
    </row>
    <row r="629" spans="6:12" ht="12.5">
      <c r="F629" s="28"/>
      <c r="G629" s="28"/>
      <c r="L629" s="28"/>
    </row>
    <row r="630" spans="6:12" ht="12.5">
      <c r="F630" s="28"/>
      <c r="G630" s="28"/>
      <c r="L630" s="28"/>
    </row>
    <row r="631" spans="6:12" ht="12.5">
      <c r="F631" s="28"/>
      <c r="G631" s="28"/>
      <c r="L631" s="28"/>
    </row>
    <row r="632" spans="6:12" ht="12.5">
      <c r="F632" s="28"/>
      <c r="G632" s="28"/>
      <c r="L632" s="28"/>
    </row>
    <row r="633" spans="6:12" ht="12.5">
      <c r="F633" s="28"/>
      <c r="G633" s="28"/>
      <c r="L633" s="28"/>
    </row>
    <row r="634" spans="6:12" ht="12.5">
      <c r="F634" s="28"/>
      <c r="G634" s="28"/>
      <c r="L634" s="28"/>
    </row>
    <row r="635" spans="6:12" ht="12.5">
      <c r="F635" s="28"/>
      <c r="G635" s="28"/>
      <c r="L635" s="28"/>
    </row>
    <row r="636" spans="6:12" ht="12.5">
      <c r="F636" s="28"/>
      <c r="G636" s="28"/>
      <c r="L636" s="28"/>
    </row>
    <row r="637" spans="6:12" ht="12.5">
      <c r="F637" s="28"/>
      <c r="G637" s="28"/>
      <c r="L637" s="28"/>
    </row>
    <row r="638" spans="6:12" ht="12.5">
      <c r="F638" s="28"/>
      <c r="G638" s="28"/>
      <c r="L638" s="28"/>
    </row>
    <row r="639" spans="6:12" ht="12.5">
      <c r="F639" s="28"/>
      <c r="G639" s="28"/>
      <c r="L639" s="28"/>
    </row>
    <row r="640" spans="6:12" ht="12.5">
      <c r="F640" s="28"/>
      <c r="G640" s="28"/>
      <c r="L640" s="28"/>
    </row>
    <row r="641" spans="6:12" ht="12.5">
      <c r="F641" s="28"/>
      <c r="G641" s="28"/>
      <c r="L641" s="28"/>
    </row>
    <row r="642" spans="6:12" ht="12.5">
      <c r="F642" s="28"/>
      <c r="G642" s="28"/>
      <c r="L642" s="28"/>
    </row>
    <row r="643" spans="6:12" ht="12.5">
      <c r="F643" s="28"/>
      <c r="G643" s="28"/>
      <c r="L643" s="28"/>
    </row>
    <row r="644" spans="6:12" ht="12.5">
      <c r="F644" s="28"/>
      <c r="G644" s="28"/>
      <c r="L644" s="28"/>
    </row>
    <row r="645" spans="6:12" ht="12.5">
      <c r="F645" s="28"/>
      <c r="G645" s="28"/>
      <c r="L645" s="28"/>
    </row>
    <row r="646" spans="6:12" ht="12.5">
      <c r="F646" s="28"/>
      <c r="G646" s="28"/>
      <c r="L646" s="28"/>
    </row>
    <row r="647" spans="6:12" ht="12.5">
      <c r="F647" s="28"/>
      <c r="G647" s="28"/>
      <c r="L647" s="28"/>
    </row>
    <row r="648" spans="6:12" ht="12.5">
      <c r="F648" s="28"/>
      <c r="G648" s="28"/>
      <c r="L648" s="28"/>
    </row>
    <row r="649" spans="6:12" ht="12.5">
      <c r="F649" s="28"/>
      <c r="G649" s="28"/>
      <c r="L649" s="28"/>
    </row>
    <row r="650" spans="6:12" ht="12.5">
      <c r="F650" s="28"/>
      <c r="G650" s="28"/>
      <c r="L650" s="28"/>
    </row>
    <row r="651" spans="6:12" ht="12.5">
      <c r="F651" s="28"/>
      <c r="G651" s="28"/>
      <c r="L651" s="28"/>
    </row>
    <row r="652" spans="6:12" ht="12.5">
      <c r="F652" s="28"/>
      <c r="G652" s="28"/>
      <c r="L652" s="28"/>
    </row>
    <row r="653" spans="6:12" ht="12.5">
      <c r="F653" s="28"/>
      <c r="G653" s="28"/>
      <c r="L653" s="28"/>
    </row>
    <row r="654" spans="6:12" ht="12.5">
      <c r="F654" s="28"/>
      <c r="G654" s="28"/>
      <c r="L654" s="28"/>
    </row>
    <row r="655" spans="6:12" ht="12.5">
      <c r="F655" s="28"/>
      <c r="G655" s="28"/>
      <c r="L655" s="28"/>
    </row>
    <row r="656" spans="6:12" ht="12.5">
      <c r="F656" s="28"/>
      <c r="G656" s="28"/>
      <c r="L656" s="28"/>
    </row>
    <row r="657" spans="6:12" ht="12.5">
      <c r="F657" s="28"/>
      <c r="G657" s="28"/>
      <c r="L657" s="28"/>
    </row>
    <row r="658" spans="6:12" ht="12.5">
      <c r="F658" s="28"/>
      <c r="G658" s="28"/>
      <c r="L658" s="28"/>
    </row>
    <row r="659" spans="6:12" ht="12.5">
      <c r="F659" s="28"/>
      <c r="G659" s="28"/>
      <c r="L659" s="28"/>
    </row>
    <row r="660" spans="6:12" ht="12.5">
      <c r="F660" s="28"/>
      <c r="G660" s="28"/>
      <c r="L660" s="28"/>
    </row>
    <row r="661" spans="6:12" ht="12.5">
      <c r="F661" s="28"/>
      <c r="G661" s="28"/>
      <c r="L661" s="28"/>
    </row>
    <row r="662" spans="6:12" ht="12.5">
      <c r="F662" s="28"/>
      <c r="G662" s="28"/>
      <c r="L662" s="28"/>
    </row>
    <row r="663" spans="6:12" ht="12.5">
      <c r="F663" s="28"/>
      <c r="G663" s="28"/>
      <c r="L663" s="28"/>
    </row>
    <row r="664" spans="6:12" ht="12.5">
      <c r="F664" s="28"/>
      <c r="G664" s="28"/>
      <c r="L664" s="28"/>
    </row>
    <row r="665" spans="6:12" ht="12.5">
      <c r="F665" s="28"/>
      <c r="G665" s="28"/>
      <c r="L665" s="28"/>
    </row>
    <row r="666" spans="6:12" ht="12.5">
      <c r="F666" s="28"/>
      <c r="G666" s="28"/>
      <c r="L666" s="28"/>
    </row>
    <row r="667" spans="6:12" ht="12.5">
      <c r="F667" s="28"/>
      <c r="G667" s="28"/>
      <c r="L667" s="28"/>
    </row>
    <row r="668" spans="6:12" ht="12.5">
      <c r="F668" s="28"/>
      <c r="G668" s="28"/>
      <c r="L668" s="28"/>
    </row>
    <row r="669" spans="6:12" ht="12.5">
      <c r="F669" s="28"/>
      <c r="G669" s="28"/>
      <c r="L669" s="28"/>
    </row>
    <row r="670" spans="6:12" ht="12.5">
      <c r="F670" s="28"/>
      <c r="G670" s="28"/>
      <c r="L670" s="28"/>
    </row>
    <row r="671" spans="6:12" ht="12.5">
      <c r="F671" s="28"/>
      <c r="G671" s="28"/>
      <c r="L671" s="28"/>
    </row>
    <row r="672" spans="6:12" ht="12.5">
      <c r="F672" s="28"/>
      <c r="G672" s="28"/>
      <c r="L672" s="28"/>
    </row>
    <row r="673" spans="6:12" ht="12.5">
      <c r="F673" s="28"/>
      <c r="G673" s="28"/>
      <c r="L673" s="28"/>
    </row>
    <row r="674" spans="6:12" ht="12.5">
      <c r="F674" s="28"/>
      <c r="G674" s="28"/>
      <c r="L674" s="28"/>
    </row>
    <row r="675" spans="6:12" ht="12.5">
      <c r="F675" s="28"/>
      <c r="G675" s="28"/>
      <c r="L675" s="28"/>
    </row>
    <row r="676" spans="6:12" ht="12.5">
      <c r="F676" s="28"/>
      <c r="G676" s="28"/>
      <c r="L676" s="28"/>
    </row>
    <row r="677" spans="6:12" ht="12.5">
      <c r="F677" s="28"/>
      <c r="G677" s="28"/>
      <c r="L677" s="28"/>
    </row>
    <row r="678" spans="6:12" ht="12.5">
      <c r="F678" s="28"/>
      <c r="G678" s="28"/>
      <c r="L678" s="28"/>
    </row>
    <row r="679" spans="6:12" ht="12.5">
      <c r="F679" s="28"/>
      <c r="G679" s="28"/>
      <c r="L679" s="28"/>
    </row>
    <row r="680" spans="6:12" ht="12.5">
      <c r="F680" s="28"/>
      <c r="G680" s="28"/>
      <c r="L680" s="28"/>
    </row>
    <row r="681" spans="6:12" ht="12.5">
      <c r="F681" s="28"/>
      <c r="G681" s="28"/>
      <c r="L681" s="28"/>
    </row>
    <row r="682" spans="6:12" ht="12.5">
      <c r="F682" s="28"/>
      <c r="G682" s="28"/>
      <c r="L682" s="28"/>
    </row>
    <row r="683" spans="6:12" ht="12.5">
      <c r="F683" s="28"/>
      <c r="G683" s="28"/>
      <c r="L683" s="28"/>
    </row>
    <row r="684" spans="6:12" ht="12.5">
      <c r="F684" s="28"/>
      <c r="G684" s="28"/>
      <c r="L684" s="28"/>
    </row>
    <row r="685" spans="6:12" ht="12.5">
      <c r="F685" s="28"/>
      <c r="G685" s="28"/>
      <c r="L685" s="28"/>
    </row>
    <row r="686" spans="6:12" ht="12.5">
      <c r="F686" s="28"/>
      <c r="G686" s="28"/>
      <c r="L686" s="28"/>
    </row>
    <row r="687" spans="6:12" ht="12.5">
      <c r="F687" s="28"/>
      <c r="G687" s="28"/>
      <c r="L687" s="28"/>
    </row>
    <row r="688" spans="6:12" ht="12.5">
      <c r="F688" s="28"/>
      <c r="G688" s="28"/>
      <c r="L688" s="28"/>
    </row>
    <row r="689" spans="6:12" ht="12.5">
      <c r="F689" s="28"/>
      <c r="G689" s="28"/>
      <c r="L689" s="28"/>
    </row>
    <row r="690" spans="6:12" ht="12.5">
      <c r="F690" s="28"/>
      <c r="G690" s="28"/>
      <c r="L690" s="28"/>
    </row>
    <row r="691" spans="6:12" ht="12.5">
      <c r="F691" s="28"/>
      <c r="G691" s="28"/>
      <c r="L691" s="28"/>
    </row>
    <row r="692" spans="6:12" ht="12.5">
      <c r="F692" s="28"/>
      <c r="G692" s="28"/>
      <c r="L692" s="28"/>
    </row>
    <row r="693" spans="6:12" ht="12.5">
      <c r="F693" s="28"/>
      <c r="G693" s="28"/>
      <c r="L693" s="28"/>
    </row>
    <row r="694" spans="6:12" ht="12.5">
      <c r="F694" s="28"/>
      <c r="G694" s="28"/>
      <c r="L694" s="28"/>
    </row>
    <row r="695" spans="6:12" ht="12.5">
      <c r="F695" s="28"/>
      <c r="G695" s="28"/>
      <c r="L695" s="28"/>
    </row>
    <row r="696" spans="6:12" ht="12.5">
      <c r="F696" s="28"/>
      <c r="G696" s="28"/>
      <c r="L696" s="28"/>
    </row>
    <row r="697" spans="6:12" ht="12.5">
      <c r="F697" s="28"/>
      <c r="G697" s="28"/>
      <c r="L697" s="28"/>
    </row>
    <row r="698" spans="6:12" ht="12.5">
      <c r="F698" s="28"/>
      <c r="G698" s="28"/>
      <c r="L698" s="28"/>
    </row>
    <row r="699" spans="6:12" ht="12.5">
      <c r="F699" s="28"/>
      <c r="G699" s="28"/>
      <c r="L699" s="28"/>
    </row>
    <row r="700" spans="6:12" ht="12.5">
      <c r="F700" s="28"/>
      <c r="G700" s="28"/>
      <c r="L700" s="28"/>
    </row>
    <row r="701" spans="6:12" ht="12.5">
      <c r="F701" s="28"/>
      <c r="G701" s="28"/>
      <c r="L701" s="28"/>
    </row>
    <row r="702" spans="6:12" ht="12.5">
      <c r="F702" s="28"/>
      <c r="G702" s="28"/>
      <c r="L702" s="28"/>
    </row>
    <row r="703" spans="6:12" ht="12.5">
      <c r="F703" s="28"/>
      <c r="G703" s="28"/>
      <c r="L703" s="28"/>
    </row>
    <row r="704" spans="6:12" ht="12.5">
      <c r="F704" s="28"/>
      <c r="G704" s="28"/>
      <c r="L704" s="28"/>
    </row>
    <row r="705" spans="6:12" ht="12.5">
      <c r="F705" s="28"/>
      <c r="G705" s="28"/>
      <c r="L705" s="28"/>
    </row>
    <row r="706" spans="6:12" ht="12.5">
      <c r="F706" s="28"/>
      <c r="G706" s="28"/>
      <c r="L706" s="28"/>
    </row>
    <row r="707" spans="6:12" ht="12.5">
      <c r="F707" s="28"/>
      <c r="G707" s="28"/>
      <c r="L707" s="28"/>
    </row>
    <row r="708" spans="6:12" ht="12.5">
      <c r="F708" s="28"/>
      <c r="G708" s="28"/>
      <c r="L708" s="28"/>
    </row>
    <row r="709" spans="6:12" ht="12.5">
      <c r="F709" s="28"/>
      <c r="G709" s="28"/>
      <c r="L709" s="28"/>
    </row>
    <row r="710" spans="6:12" ht="12.5">
      <c r="F710" s="28"/>
      <c r="G710" s="28"/>
      <c r="L710" s="28"/>
    </row>
    <row r="711" spans="6:12" ht="12.5">
      <c r="F711" s="28"/>
      <c r="G711" s="28"/>
      <c r="L711" s="28"/>
    </row>
    <row r="712" spans="6:12" ht="12.5">
      <c r="F712" s="28"/>
      <c r="G712" s="28"/>
      <c r="L712" s="28"/>
    </row>
    <row r="713" spans="6:12" ht="12.5">
      <c r="F713" s="28"/>
      <c r="G713" s="28"/>
      <c r="L713" s="28"/>
    </row>
    <row r="714" spans="6:12" ht="12.5">
      <c r="F714" s="28"/>
      <c r="G714" s="28"/>
      <c r="L714" s="28"/>
    </row>
    <row r="715" spans="6:12" ht="12.5">
      <c r="F715" s="28"/>
      <c r="G715" s="28"/>
      <c r="L715" s="28"/>
    </row>
    <row r="716" spans="6:12" ht="12.5">
      <c r="F716" s="28"/>
      <c r="G716" s="28"/>
      <c r="L716" s="28"/>
    </row>
    <row r="717" spans="6:12" ht="12.5">
      <c r="F717" s="28"/>
      <c r="G717" s="28"/>
      <c r="L717" s="28"/>
    </row>
    <row r="718" spans="6:12" ht="12.5">
      <c r="F718" s="28"/>
      <c r="G718" s="28"/>
      <c r="L718" s="28"/>
    </row>
    <row r="719" spans="6:12" ht="12.5">
      <c r="F719" s="28"/>
      <c r="G719" s="28"/>
      <c r="L719" s="28"/>
    </row>
    <row r="720" spans="6:12" ht="12.5">
      <c r="F720" s="28"/>
      <c r="G720" s="28"/>
      <c r="L720" s="28"/>
    </row>
    <row r="721" spans="6:12" ht="12.5">
      <c r="F721" s="28"/>
      <c r="G721" s="28"/>
      <c r="L721" s="28"/>
    </row>
    <row r="722" spans="6:12" ht="12.5">
      <c r="F722" s="28"/>
      <c r="G722" s="28"/>
      <c r="L722" s="28"/>
    </row>
    <row r="723" spans="6:12" ht="12.5">
      <c r="F723" s="28"/>
      <c r="G723" s="28"/>
      <c r="L723" s="28"/>
    </row>
    <row r="724" spans="6:12" ht="12.5">
      <c r="F724" s="28"/>
      <c r="G724" s="28"/>
      <c r="L724" s="28"/>
    </row>
    <row r="725" spans="6:12" ht="12.5">
      <c r="F725" s="28"/>
      <c r="G725" s="28"/>
      <c r="L725" s="28"/>
    </row>
    <row r="726" spans="6:12" ht="12.5">
      <c r="F726" s="28"/>
      <c r="G726" s="28"/>
      <c r="L726" s="28"/>
    </row>
    <row r="727" spans="6:12" ht="12.5">
      <c r="F727" s="28"/>
      <c r="G727" s="28"/>
      <c r="L727" s="28"/>
    </row>
    <row r="728" spans="6:12" ht="12.5">
      <c r="F728" s="28"/>
      <c r="G728" s="28"/>
      <c r="L728" s="28"/>
    </row>
    <row r="729" spans="6:12" ht="12.5">
      <c r="F729" s="28"/>
      <c r="G729" s="28"/>
      <c r="L729" s="28"/>
    </row>
    <row r="730" spans="6:12" ht="12.5">
      <c r="F730" s="28"/>
      <c r="G730" s="28"/>
      <c r="L730" s="28"/>
    </row>
    <row r="731" spans="6:12" ht="12.5">
      <c r="F731" s="28"/>
      <c r="G731" s="28"/>
      <c r="L731" s="28"/>
    </row>
    <row r="732" spans="6:12" ht="12.5">
      <c r="F732" s="28"/>
      <c r="G732" s="28"/>
      <c r="L732" s="28"/>
    </row>
    <row r="733" spans="6:12" ht="12.5">
      <c r="F733" s="28"/>
      <c r="G733" s="28"/>
      <c r="L733" s="28"/>
    </row>
    <row r="734" spans="6:12" ht="12.5">
      <c r="F734" s="28"/>
      <c r="G734" s="28"/>
      <c r="L734" s="28"/>
    </row>
    <row r="735" spans="6:12" ht="12.5">
      <c r="F735" s="28"/>
      <c r="G735" s="28"/>
      <c r="L735" s="28"/>
    </row>
    <row r="736" spans="6:12" ht="12.5">
      <c r="F736" s="28"/>
      <c r="G736" s="28"/>
      <c r="L736" s="28"/>
    </row>
    <row r="737" spans="6:12" ht="12.5">
      <c r="F737" s="28"/>
      <c r="G737" s="28"/>
      <c r="L737" s="28"/>
    </row>
    <row r="738" spans="6:12" ht="12.5">
      <c r="F738" s="28"/>
      <c r="G738" s="28"/>
      <c r="L738" s="28"/>
    </row>
    <row r="739" spans="6:12" ht="12.5">
      <c r="F739" s="28"/>
      <c r="G739" s="28"/>
      <c r="L739" s="28"/>
    </row>
    <row r="740" spans="6:12" ht="12.5">
      <c r="F740" s="28"/>
      <c r="G740" s="28"/>
      <c r="L740" s="28"/>
    </row>
    <row r="741" spans="6:12" ht="12.5">
      <c r="F741" s="28"/>
      <c r="G741" s="28"/>
      <c r="L741" s="28"/>
    </row>
    <row r="742" spans="6:12" ht="12.5">
      <c r="F742" s="28"/>
      <c r="G742" s="28"/>
      <c r="L742" s="28"/>
    </row>
    <row r="743" spans="6:12" ht="12.5">
      <c r="F743" s="28"/>
      <c r="G743" s="28"/>
      <c r="L743" s="28"/>
    </row>
    <row r="744" spans="6:12" ht="12.5">
      <c r="F744" s="28"/>
      <c r="G744" s="28"/>
      <c r="L744" s="28"/>
    </row>
    <row r="745" spans="6:12" ht="12.5">
      <c r="F745" s="28"/>
      <c r="G745" s="28"/>
      <c r="L745" s="28"/>
    </row>
    <row r="746" spans="6:12" ht="12.5">
      <c r="F746" s="28"/>
      <c r="G746" s="28"/>
      <c r="L746" s="28"/>
    </row>
    <row r="747" spans="6:12" ht="12.5">
      <c r="F747" s="28"/>
      <c r="G747" s="28"/>
      <c r="L747" s="28"/>
    </row>
    <row r="748" spans="6:12" ht="12.5">
      <c r="F748" s="28"/>
      <c r="G748" s="28"/>
      <c r="L748" s="28"/>
    </row>
    <row r="749" spans="6:12" ht="12.5">
      <c r="F749" s="28"/>
      <c r="G749" s="28"/>
      <c r="L749" s="28"/>
    </row>
    <row r="750" spans="6:12" ht="12.5">
      <c r="F750" s="28"/>
      <c r="G750" s="28"/>
      <c r="L750" s="28"/>
    </row>
    <row r="751" spans="6:12" ht="12.5">
      <c r="F751" s="28"/>
      <c r="G751" s="28"/>
      <c r="L751" s="28"/>
    </row>
    <row r="752" spans="6:12" ht="12.5">
      <c r="F752" s="28"/>
      <c r="G752" s="28"/>
      <c r="L752" s="28"/>
    </row>
    <row r="753" spans="6:12" ht="12.5">
      <c r="F753" s="28"/>
      <c r="G753" s="28"/>
      <c r="L753" s="28"/>
    </row>
    <row r="754" spans="6:12" ht="12.5">
      <c r="F754" s="28"/>
      <c r="G754" s="28"/>
      <c r="L754" s="28"/>
    </row>
    <row r="755" spans="6:12" ht="12.5">
      <c r="F755" s="28"/>
      <c r="G755" s="28"/>
      <c r="L755" s="28"/>
    </row>
    <row r="756" spans="6:12" ht="12.5">
      <c r="F756" s="28"/>
      <c r="G756" s="28"/>
      <c r="L756" s="28"/>
    </row>
    <row r="757" spans="6:12" ht="12.5">
      <c r="F757" s="28"/>
      <c r="G757" s="28"/>
      <c r="L757" s="28"/>
    </row>
    <row r="758" spans="6:12" ht="12.5">
      <c r="F758" s="28"/>
      <c r="G758" s="28"/>
      <c r="L758" s="28"/>
    </row>
    <row r="759" spans="6:12" ht="12.5">
      <c r="F759" s="28"/>
      <c r="G759" s="28"/>
      <c r="L759" s="28"/>
    </row>
    <row r="760" spans="6:12" ht="12.5">
      <c r="F760" s="28"/>
      <c r="G760" s="28"/>
      <c r="L760" s="28"/>
    </row>
    <row r="761" spans="6:12" ht="12.5">
      <c r="F761" s="28"/>
      <c r="G761" s="28"/>
      <c r="L761" s="28"/>
    </row>
    <row r="762" spans="6:12" ht="12.5">
      <c r="F762" s="28"/>
      <c r="G762" s="28"/>
      <c r="L762" s="28"/>
    </row>
    <row r="763" spans="6:12" ht="12.5">
      <c r="F763" s="28"/>
      <c r="G763" s="28"/>
      <c r="L763" s="28"/>
    </row>
    <row r="764" spans="6:12" ht="12.5">
      <c r="F764" s="28"/>
      <c r="G764" s="28"/>
      <c r="L764" s="28"/>
    </row>
    <row r="765" spans="6:12" ht="12.5">
      <c r="F765" s="28"/>
      <c r="G765" s="28"/>
      <c r="L765" s="28"/>
    </row>
    <row r="766" spans="6:12" ht="12.5">
      <c r="F766" s="28"/>
      <c r="G766" s="28"/>
      <c r="L766" s="28"/>
    </row>
    <row r="767" spans="6:12" ht="12.5">
      <c r="F767" s="28"/>
      <c r="G767" s="28"/>
      <c r="L767" s="28"/>
    </row>
    <row r="768" spans="6:12" ht="12.5">
      <c r="F768" s="28"/>
      <c r="G768" s="28"/>
      <c r="L768" s="28"/>
    </row>
    <row r="769" spans="6:12" ht="12.5">
      <c r="F769" s="28"/>
      <c r="G769" s="28"/>
      <c r="L769" s="28"/>
    </row>
    <row r="770" spans="6:12" ht="12.5">
      <c r="F770" s="28"/>
      <c r="G770" s="28"/>
      <c r="L770" s="28"/>
    </row>
    <row r="771" spans="6:12" ht="12.5">
      <c r="F771" s="28"/>
      <c r="G771" s="28"/>
      <c r="L771" s="28"/>
    </row>
    <row r="772" spans="6:12" ht="12.5">
      <c r="F772" s="28"/>
      <c r="G772" s="28"/>
      <c r="L772" s="28"/>
    </row>
    <row r="773" spans="6:12" ht="12.5">
      <c r="F773" s="28"/>
      <c r="G773" s="28"/>
      <c r="L773" s="28"/>
    </row>
    <row r="774" spans="6:12" ht="12.5">
      <c r="F774" s="28"/>
      <c r="G774" s="28"/>
      <c r="L774" s="28"/>
    </row>
    <row r="775" spans="6:12" ht="12.5">
      <c r="F775" s="28"/>
      <c r="G775" s="28"/>
      <c r="L775" s="28"/>
    </row>
    <row r="776" spans="6:12" ht="12.5">
      <c r="F776" s="28"/>
      <c r="G776" s="28"/>
      <c r="L776" s="28"/>
    </row>
    <row r="777" spans="6:12" ht="12.5">
      <c r="F777" s="28"/>
      <c r="G777" s="28"/>
      <c r="L777" s="28"/>
    </row>
    <row r="778" spans="6:12" ht="12.5">
      <c r="F778" s="28"/>
      <c r="G778" s="28"/>
      <c r="L778" s="28"/>
    </row>
    <row r="779" spans="6:12" ht="12.5">
      <c r="F779" s="28"/>
      <c r="G779" s="28"/>
      <c r="L779" s="28"/>
    </row>
    <row r="780" spans="6:12" ht="12.5">
      <c r="F780" s="28"/>
      <c r="G780" s="28"/>
      <c r="L780" s="28"/>
    </row>
    <row r="781" spans="6:12" ht="12.5">
      <c r="F781" s="28"/>
      <c r="G781" s="28"/>
      <c r="L781" s="28"/>
    </row>
    <row r="782" spans="6:12" ht="12.5">
      <c r="F782" s="28"/>
      <c r="G782" s="28"/>
      <c r="L782" s="28"/>
    </row>
    <row r="783" spans="6:12" ht="12.5">
      <c r="F783" s="28"/>
      <c r="G783" s="28"/>
      <c r="L783" s="28"/>
    </row>
    <row r="784" spans="6:12" ht="12.5">
      <c r="F784" s="28"/>
      <c r="G784" s="28"/>
      <c r="L784" s="28"/>
    </row>
    <row r="785" spans="6:12" ht="12.5">
      <c r="F785" s="28"/>
      <c r="G785" s="28"/>
      <c r="L785" s="28"/>
    </row>
    <row r="786" spans="6:12" ht="12.5">
      <c r="F786" s="28"/>
      <c r="G786" s="28"/>
      <c r="L786" s="28"/>
    </row>
    <row r="787" spans="6:12" ht="12.5">
      <c r="F787" s="28"/>
      <c r="G787" s="28"/>
      <c r="L787" s="28"/>
    </row>
    <row r="788" spans="6:12" ht="12.5">
      <c r="F788" s="28"/>
      <c r="G788" s="28"/>
      <c r="L788" s="28"/>
    </row>
    <row r="789" spans="6:12" ht="12.5">
      <c r="F789" s="28"/>
      <c r="G789" s="28"/>
      <c r="L789" s="28"/>
    </row>
    <row r="790" spans="6:12" ht="12.5">
      <c r="F790" s="28"/>
      <c r="G790" s="28"/>
      <c r="L790" s="28"/>
    </row>
    <row r="791" spans="6:12" ht="12.5">
      <c r="F791" s="28"/>
      <c r="G791" s="28"/>
      <c r="L791" s="28"/>
    </row>
    <row r="792" spans="6:12" ht="12.5">
      <c r="F792" s="28"/>
      <c r="G792" s="28"/>
      <c r="L792" s="28"/>
    </row>
    <row r="793" spans="6:12" ht="12.5">
      <c r="F793" s="28"/>
      <c r="G793" s="28"/>
      <c r="L793" s="28"/>
    </row>
    <row r="794" spans="6:12" ht="12.5">
      <c r="F794" s="28"/>
      <c r="G794" s="28"/>
      <c r="L794" s="28"/>
    </row>
    <row r="795" spans="6:12" ht="12.5">
      <c r="F795" s="28"/>
      <c r="G795" s="28"/>
      <c r="L795" s="28"/>
    </row>
    <row r="796" spans="6:12" ht="12.5">
      <c r="F796" s="28"/>
      <c r="G796" s="28"/>
      <c r="L796" s="28"/>
    </row>
    <row r="797" spans="6:12" ht="12.5">
      <c r="F797" s="28"/>
      <c r="G797" s="28"/>
      <c r="L797" s="28"/>
    </row>
    <row r="798" spans="6:12" ht="12.5">
      <c r="F798" s="28"/>
      <c r="G798" s="28"/>
      <c r="L798" s="28"/>
    </row>
    <row r="799" spans="6:12" ht="12.5">
      <c r="F799" s="28"/>
      <c r="G799" s="28"/>
      <c r="L799" s="28"/>
    </row>
    <row r="800" spans="6:12" ht="12.5">
      <c r="F800" s="28"/>
      <c r="G800" s="28"/>
      <c r="L800" s="28"/>
    </row>
    <row r="801" spans="6:12" ht="12.5">
      <c r="F801" s="28"/>
      <c r="G801" s="28"/>
      <c r="L801" s="28"/>
    </row>
    <row r="802" spans="6:12" ht="12.5">
      <c r="F802" s="28"/>
      <c r="G802" s="28"/>
      <c r="L802" s="28"/>
    </row>
    <row r="803" spans="6:12" ht="12.5">
      <c r="F803" s="28"/>
      <c r="G803" s="28"/>
      <c r="L803" s="28"/>
    </row>
    <row r="804" spans="6:12" ht="12.5">
      <c r="F804" s="28"/>
      <c r="G804" s="28"/>
      <c r="L804" s="28"/>
    </row>
    <row r="805" spans="6:12" ht="12.5">
      <c r="F805" s="28"/>
      <c r="G805" s="28"/>
      <c r="L805" s="28"/>
    </row>
    <row r="806" spans="6:12" ht="12.5">
      <c r="F806" s="28"/>
      <c r="G806" s="28"/>
      <c r="L806" s="28"/>
    </row>
    <row r="807" spans="6:12" ht="12.5">
      <c r="F807" s="28"/>
      <c r="G807" s="28"/>
      <c r="L807" s="28"/>
    </row>
    <row r="808" spans="6:12" ht="12.5">
      <c r="F808" s="28"/>
      <c r="G808" s="28"/>
      <c r="L808" s="28"/>
    </row>
    <row r="809" spans="6:12" ht="12.5">
      <c r="F809" s="28"/>
      <c r="G809" s="28"/>
      <c r="L809" s="28"/>
    </row>
    <row r="810" spans="6:12" ht="12.5">
      <c r="F810" s="28"/>
      <c r="G810" s="28"/>
      <c r="L810" s="28"/>
    </row>
    <row r="811" spans="6:12" ht="12.5">
      <c r="F811" s="28"/>
      <c r="G811" s="28"/>
      <c r="L811" s="28"/>
    </row>
    <row r="812" spans="6:12" ht="12.5">
      <c r="F812" s="28"/>
      <c r="G812" s="28"/>
      <c r="L812" s="28"/>
    </row>
    <row r="813" spans="6:12" ht="12.5">
      <c r="F813" s="28"/>
      <c r="G813" s="28"/>
      <c r="L813" s="28"/>
    </row>
    <row r="814" spans="6:12" ht="12.5">
      <c r="F814" s="28"/>
      <c r="G814" s="28"/>
      <c r="L814" s="28"/>
    </row>
    <row r="815" spans="6:12" ht="12.5">
      <c r="F815" s="28"/>
      <c r="G815" s="28"/>
      <c r="L815" s="28"/>
    </row>
    <row r="816" spans="6:12" ht="12.5">
      <c r="F816" s="28"/>
      <c r="G816" s="28"/>
      <c r="L816" s="28"/>
    </row>
    <row r="817" spans="6:12" ht="12.5">
      <c r="F817" s="28"/>
      <c r="G817" s="28"/>
      <c r="L817" s="28"/>
    </row>
    <row r="818" spans="6:12" ht="12.5">
      <c r="F818" s="28"/>
      <c r="G818" s="28"/>
      <c r="L818" s="28"/>
    </row>
    <row r="819" spans="6:12" ht="12.5">
      <c r="F819" s="28"/>
      <c r="G819" s="28"/>
      <c r="L819" s="28"/>
    </row>
    <row r="820" spans="6:12" ht="12.5">
      <c r="F820" s="28"/>
      <c r="G820" s="28"/>
      <c r="L820" s="28"/>
    </row>
    <row r="821" spans="6:12" ht="12.5">
      <c r="F821" s="28"/>
      <c r="G821" s="28"/>
      <c r="L821" s="28"/>
    </row>
    <row r="822" spans="6:12" ht="12.5">
      <c r="F822" s="28"/>
      <c r="G822" s="28"/>
      <c r="L822" s="28"/>
    </row>
    <row r="823" spans="6:12" ht="12.5">
      <c r="F823" s="28"/>
      <c r="G823" s="28"/>
      <c r="L823" s="28"/>
    </row>
    <row r="824" spans="6:12" ht="12.5">
      <c r="F824" s="28"/>
      <c r="G824" s="28"/>
      <c r="L824" s="28"/>
    </row>
    <row r="825" spans="6:12" ht="12.5">
      <c r="F825" s="28"/>
      <c r="G825" s="28"/>
      <c r="L825" s="28"/>
    </row>
    <row r="826" spans="6:12" ht="12.5">
      <c r="F826" s="28"/>
      <c r="G826" s="28"/>
      <c r="L826" s="28"/>
    </row>
    <row r="827" spans="6:12" ht="12.5">
      <c r="F827" s="28"/>
      <c r="G827" s="28"/>
      <c r="L827" s="28"/>
    </row>
    <row r="828" spans="6:12" ht="12.5">
      <c r="F828" s="28"/>
      <c r="G828" s="28"/>
      <c r="L828" s="28"/>
    </row>
    <row r="829" spans="6:12" ht="12.5">
      <c r="F829" s="28"/>
      <c r="G829" s="28"/>
      <c r="L829" s="28"/>
    </row>
    <row r="830" spans="6:12" ht="12.5">
      <c r="F830" s="28"/>
      <c r="G830" s="28"/>
      <c r="L830" s="28"/>
    </row>
    <row r="831" spans="6:12" ht="12.5">
      <c r="F831" s="28"/>
      <c r="G831" s="28"/>
      <c r="L831" s="28"/>
    </row>
    <row r="832" spans="6:12" ht="12.5">
      <c r="F832" s="28"/>
      <c r="G832" s="28"/>
      <c r="L832" s="28"/>
    </row>
    <row r="833" spans="6:12" ht="12.5">
      <c r="F833" s="28"/>
      <c r="G833" s="28"/>
      <c r="L833" s="28"/>
    </row>
    <row r="834" spans="6:12" ht="12.5">
      <c r="F834" s="28"/>
      <c r="G834" s="28"/>
      <c r="L834" s="28"/>
    </row>
    <row r="835" spans="6:12" ht="12.5">
      <c r="F835" s="28"/>
      <c r="G835" s="28"/>
      <c r="L835" s="28"/>
    </row>
    <row r="836" spans="6:12" ht="12.5">
      <c r="F836" s="28"/>
      <c r="G836" s="28"/>
      <c r="L836" s="28"/>
    </row>
    <row r="837" spans="6:12" ht="12.5">
      <c r="F837" s="28"/>
      <c r="G837" s="28"/>
      <c r="L837" s="28"/>
    </row>
    <row r="838" spans="6:12" ht="12.5">
      <c r="F838" s="28"/>
      <c r="G838" s="28"/>
      <c r="L838" s="28"/>
    </row>
    <row r="839" spans="6:12" ht="12.5">
      <c r="F839" s="28"/>
      <c r="G839" s="28"/>
      <c r="L839" s="28"/>
    </row>
    <row r="840" spans="6:12" ht="12.5">
      <c r="F840" s="28"/>
      <c r="G840" s="28"/>
      <c r="L840" s="28"/>
    </row>
    <row r="841" spans="6:12" ht="12.5">
      <c r="F841" s="28"/>
      <c r="G841" s="28"/>
      <c r="L841" s="28"/>
    </row>
    <row r="842" spans="6:12" ht="12.5">
      <c r="F842" s="28"/>
      <c r="G842" s="28"/>
      <c r="L842" s="28"/>
    </row>
    <row r="843" spans="6:12" ht="12.5">
      <c r="F843" s="28"/>
      <c r="G843" s="28"/>
      <c r="L843" s="28"/>
    </row>
    <row r="844" spans="6:12" ht="12.5">
      <c r="F844" s="28"/>
      <c r="G844" s="28"/>
      <c r="L844" s="28"/>
    </row>
    <row r="845" spans="6:12" ht="12.5">
      <c r="F845" s="28"/>
      <c r="G845" s="28"/>
      <c r="L845" s="28"/>
    </row>
    <row r="846" spans="6:12" ht="12.5">
      <c r="F846" s="28"/>
      <c r="G846" s="28"/>
      <c r="L846" s="28"/>
    </row>
    <row r="847" spans="6:12" ht="12.5">
      <c r="F847" s="28"/>
      <c r="G847" s="28"/>
      <c r="L847" s="28"/>
    </row>
    <row r="848" spans="6:12" ht="12.5">
      <c r="F848" s="28"/>
      <c r="G848" s="28"/>
      <c r="L848" s="28"/>
    </row>
    <row r="849" spans="6:12" ht="12.5">
      <c r="F849" s="28"/>
      <c r="G849" s="28"/>
      <c r="L849" s="28"/>
    </row>
    <row r="850" spans="6:12" ht="12.5">
      <c r="F850" s="28"/>
      <c r="G850" s="28"/>
      <c r="L850" s="28"/>
    </row>
    <row r="851" spans="6:12" ht="12.5">
      <c r="F851" s="28"/>
      <c r="G851" s="28"/>
      <c r="L851" s="28"/>
    </row>
    <row r="852" spans="6:12" ht="12.5">
      <c r="F852" s="28"/>
      <c r="G852" s="28"/>
      <c r="L852" s="28"/>
    </row>
    <row r="853" spans="6:12" ht="12.5">
      <c r="F853" s="28"/>
      <c r="G853" s="28"/>
      <c r="L853" s="28"/>
    </row>
    <row r="854" spans="6:12" ht="12.5">
      <c r="F854" s="28"/>
      <c r="G854" s="28"/>
      <c r="L854" s="28"/>
    </row>
    <row r="855" spans="6:12" ht="12.5">
      <c r="F855" s="28"/>
      <c r="G855" s="28"/>
      <c r="L855" s="28"/>
    </row>
    <row r="856" spans="6:12" ht="12.5">
      <c r="F856" s="28"/>
      <c r="G856" s="28"/>
      <c r="L856" s="28"/>
    </row>
    <row r="857" spans="6:12" ht="12.5">
      <c r="F857" s="28"/>
      <c r="G857" s="28"/>
      <c r="L857" s="28"/>
    </row>
    <row r="858" spans="6:12" ht="12.5">
      <c r="F858" s="28"/>
      <c r="G858" s="28"/>
      <c r="L858" s="28"/>
    </row>
    <row r="859" spans="6:12" ht="12.5">
      <c r="F859" s="28"/>
      <c r="G859" s="28"/>
      <c r="L859" s="28"/>
    </row>
    <row r="860" spans="6:12" ht="12.5">
      <c r="F860" s="28"/>
      <c r="G860" s="28"/>
      <c r="L860" s="28"/>
    </row>
    <row r="861" spans="6:12" ht="12.5">
      <c r="F861" s="28"/>
      <c r="G861" s="28"/>
      <c r="L861" s="28"/>
    </row>
    <row r="862" spans="6:12" ht="12.5">
      <c r="F862" s="28"/>
      <c r="G862" s="28"/>
      <c r="L862" s="28"/>
    </row>
    <row r="863" spans="6:12" ht="12.5">
      <c r="F863" s="28"/>
      <c r="G863" s="28"/>
      <c r="L863" s="28"/>
    </row>
    <row r="864" spans="6:12" ht="12.5">
      <c r="F864" s="28"/>
      <c r="G864" s="28"/>
      <c r="L864" s="28"/>
    </row>
    <row r="865" spans="6:12" ht="12.5">
      <c r="F865" s="28"/>
      <c r="G865" s="28"/>
      <c r="L865" s="28"/>
    </row>
    <row r="866" spans="6:12" ht="12.5">
      <c r="F866" s="28"/>
      <c r="G866" s="28"/>
      <c r="L866" s="28"/>
    </row>
    <row r="867" spans="6:12" ht="12.5">
      <c r="F867" s="28"/>
      <c r="G867" s="28"/>
      <c r="L867" s="28"/>
    </row>
    <row r="868" spans="6:12" ht="12.5">
      <c r="F868" s="28"/>
      <c r="G868" s="28"/>
      <c r="L868" s="28"/>
    </row>
    <row r="869" spans="6:12" ht="12.5">
      <c r="F869" s="28"/>
      <c r="G869" s="28"/>
      <c r="L869" s="28"/>
    </row>
    <row r="870" spans="6:12" ht="12.5">
      <c r="F870" s="28"/>
      <c r="G870" s="28"/>
      <c r="L870" s="28"/>
    </row>
    <row r="871" spans="6:12" ht="12.5">
      <c r="F871" s="28"/>
      <c r="G871" s="28"/>
      <c r="L871" s="28"/>
    </row>
    <row r="872" spans="6:12" ht="12.5">
      <c r="F872" s="28"/>
      <c r="G872" s="28"/>
      <c r="L872" s="28"/>
    </row>
    <row r="873" spans="6:12" ht="12.5">
      <c r="F873" s="28"/>
      <c r="G873" s="28"/>
      <c r="L873" s="28"/>
    </row>
    <row r="874" spans="6:12" ht="12.5">
      <c r="F874" s="28"/>
      <c r="G874" s="28"/>
      <c r="L874" s="28"/>
    </row>
    <row r="875" spans="6:12" ht="12.5">
      <c r="F875" s="28"/>
      <c r="G875" s="28"/>
      <c r="L875" s="28"/>
    </row>
    <row r="876" spans="6:12" ht="12.5">
      <c r="F876" s="28"/>
      <c r="G876" s="28"/>
      <c r="L876" s="28"/>
    </row>
    <row r="877" spans="6:12" ht="12.5">
      <c r="F877" s="28"/>
      <c r="G877" s="28"/>
      <c r="L877" s="28"/>
    </row>
    <row r="878" spans="6:12" ht="12.5">
      <c r="F878" s="28"/>
      <c r="G878" s="28"/>
      <c r="L878" s="28"/>
    </row>
    <row r="879" spans="6:12" ht="12.5">
      <c r="F879" s="28"/>
      <c r="G879" s="28"/>
      <c r="L879" s="28"/>
    </row>
    <row r="880" spans="6:12" ht="12.5">
      <c r="F880" s="28"/>
      <c r="G880" s="28"/>
      <c r="L880" s="28"/>
    </row>
    <row r="881" spans="6:12" ht="12.5">
      <c r="F881" s="28"/>
      <c r="G881" s="28"/>
      <c r="L881" s="28"/>
    </row>
    <row r="882" spans="6:12" ht="12.5">
      <c r="F882" s="28"/>
      <c r="G882" s="28"/>
      <c r="L882" s="28"/>
    </row>
    <row r="883" spans="6:12" ht="12.5">
      <c r="F883" s="28"/>
      <c r="G883" s="28"/>
      <c r="L883" s="28"/>
    </row>
    <row r="884" spans="6:12" ht="12.5">
      <c r="F884" s="28"/>
      <c r="G884" s="28"/>
      <c r="L884" s="28"/>
    </row>
    <row r="885" spans="6:12" ht="12.5">
      <c r="F885" s="28"/>
      <c r="G885" s="28"/>
      <c r="L885" s="28"/>
    </row>
    <row r="886" spans="6:12" ht="12.5">
      <c r="F886" s="28"/>
      <c r="G886" s="28"/>
      <c r="L886" s="28"/>
    </row>
    <row r="887" spans="6:12" ht="12.5">
      <c r="F887" s="28"/>
      <c r="G887" s="28"/>
      <c r="L887" s="28"/>
    </row>
    <row r="888" spans="6:12" ht="12.5">
      <c r="F888" s="28"/>
      <c r="G888" s="28"/>
      <c r="L888" s="28"/>
    </row>
    <row r="889" spans="6:12" ht="12.5">
      <c r="F889" s="28"/>
      <c r="G889" s="28"/>
      <c r="L889" s="28"/>
    </row>
    <row r="890" spans="6:12" ht="12.5">
      <c r="F890" s="28"/>
      <c r="G890" s="28"/>
      <c r="L890" s="28"/>
    </row>
    <row r="891" spans="6:12" ht="12.5">
      <c r="F891" s="28"/>
      <c r="G891" s="28"/>
      <c r="L891" s="28"/>
    </row>
    <row r="892" spans="6:12" ht="12.5">
      <c r="F892" s="28"/>
      <c r="G892" s="28"/>
      <c r="L892" s="28"/>
    </row>
    <row r="893" spans="6:12" ht="12.5">
      <c r="F893" s="28"/>
      <c r="G893" s="28"/>
      <c r="L893" s="28"/>
    </row>
    <row r="894" spans="6:12" ht="12.5">
      <c r="F894" s="28"/>
      <c r="G894" s="28"/>
      <c r="L894" s="28"/>
    </row>
    <row r="895" spans="6:12" ht="12.5">
      <c r="F895" s="28"/>
      <c r="G895" s="28"/>
      <c r="L895" s="28"/>
    </row>
    <row r="896" spans="6:12" ht="12.5">
      <c r="F896" s="28"/>
      <c r="G896" s="28"/>
      <c r="L896" s="28"/>
    </row>
    <row r="897" spans="6:12" ht="12.5">
      <c r="F897" s="28"/>
      <c r="G897" s="28"/>
      <c r="L897" s="28"/>
    </row>
    <row r="898" spans="6:12" ht="12.5">
      <c r="F898" s="28"/>
      <c r="G898" s="28"/>
      <c r="L898" s="28"/>
    </row>
    <row r="899" spans="6:12" ht="12.5">
      <c r="F899" s="28"/>
      <c r="G899" s="28"/>
      <c r="L899" s="28"/>
    </row>
    <row r="900" spans="6:12" ht="12.5">
      <c r="F900" s="28"/>
      <c r="G900" s="28"/>
      <c r="L900" s="28"/>
    </row>
    <row r="901" spans="6:12" ht="12.5">
      <c r="F901" s="28"/>
      <c r="G901" s="28"/>
      <c r="L901" s="28"/>
    </row>
    <row r="902" spans="6:12" ht="12.5">
      <c r="F902" s="28"/>
      <c r="G902" s="28"/>
      <c r="L902" s="28"/>
    </row>
    <row r="903" spans="6:12" ht="12.5">
      <c r="F903" s="28"/>
      <c r="G903" s="28"/>
      <c r="L903" s="28"/>
    </row>
    <row r="904" spans="6:12" ht="12.5">
      <c r="F904" s="28"/>
      <c r="G904" s="28"/>
      <c r="L904" s="28"/>
    </row>
    <row r="905" spans="6:12" ht="12.5">
      <c r="F905" s="28"/>
      <c r="G905" s="28"/>
      <c r="L905" s="28"/>
    </row>
    <row r="906" spans="6:12" ht="12.5">
      <c r="F906" s="28"/>
      <c r="G906" s="28"/>
      <c r="L906" s="28"/>
    </row>
    <row r="907" spans="6:12" ht="12.5">
      <c r="F907" s="28"/>
      <c r="G907" s="28"/>
      <c r="L907" s="28"/>
    </row>
    <row r="908" spans="6:12" ht="12.5">
      <c r="F908" s="28"/>
      <c r="G908" s="28"/>
      <c r="L908" s="28"/>
    </row>
    <row r="909" spans="6:12" ht="12.5">
      <c r="F909" s="28"/>
      <c r="G909" s="28"/>
      <c r="L909" s="28"/>
    </row>
    <row r="910" spans="6:12" ht="12.5">
      <c r="F910" s="28"/>
      <c r="G910" s="28"/>
      <c r="L910" s="28"/>
    </row>
    <row r="911" spans="6:12" ht="12.5">
      <c r="F911" s="28"/>
      <c r="G911" s="28"/>
      <c r="L911" s="28"/>
    </row>
    <row r="912" spans="6:12" ht="12.5">
      <c r="F912" s="28"/>
      <c r="G912" s="28"/>
      <c r="L912" s="28"/>
    </row>
    <row r="913" spans="6:12" ht="12.5">
      <c r="F913" s="28"/>
      <c r="G913" s="28"/>
      <c r="L913" s="28"/>
    </row>
    <row r="914" spans="6:12" ht="12.5">
      <c r="F914" s="28"/>
      <c r="G914" s="28"/>
      <c r="L914" s="28"/>
    </row>
    <row r="915" spans="6:12" ht="12.5">
      <c r="F915" s="28"/>
      <c r="G915" s="28"/>
      <c r="L915" s="28"/>
    </row>
    <row r="916" spans="6:12" ht="12.5">
      <c r="F916" s="28"/>
      <c r="G916" s="28"/>
      <c r="L916" s="28"/>
    </row>
    <row r="917" spans="6:12" ht="12.5">
      <c r="F917" s="28"/>
      <c r="G917" s="28"/>
      <c r="L917" s="28"/>
    </row>
    <row r="918" spans="6:12" ht="12.5">
      <c r="F918" s="28"/>
      <c r="G918" s="28"/>
      <c r="L918" s="28"/>
    </row>
    <row r="919" spans="6:12" ht="12.5">
      <c r="F919" s="28"/>
      <c r="G919" s="28"/>
      <c r="L919" s="28"/>
    </row>
    <row r="920" spans="6:12" ht="12.5">
      <c r="F920" s="28"/>
      <c r="G920" s="28"/>
      <c r="L920" s="28"/>
    </row>
    <row r="921" spans="6:12" ht="12.5">
      <c r="F921" s="28"/>
      <c r="G921" s="28"/>
      <c r="L921" s="28"/>
    </row>
    <row r="922" spans="6:12" ht="12.5">
      <c r="F922" s="28"/>
      <c r="G922" s="28"/>
      <c r="L922" s="28"/>
    </row>
    <row r="923" spans="6:12" ht="12.5">
      <c r="F923" s="28"/>
      <c r="G923" s="28"/>
      <c r="L923" s="28"/>
    </row>
    <row r="924" spans="6:12" ht="12.5">
      <c r="F924" s="28"/>
      <c r="G924" s="28"/>
      <c r="L924" s="28"/>
    </row>
    <row r="925" spans="6:12" ht="12.5">
      <c r="F925" s="28"/>
      <c r="G925" s="28"/>
      <c r="L925" s="28"/>
    </row>
    <row r="926" spans="6:12" ht="12.5">
      <c r="F926" s="28"/>
      <c r="G926" s="28"/>
      <c r="L926" s="28"/>
    </row>
    <row r="927" spans="6:12" ht="12.5">
      <c r="F927" s="28"/>
      <c r="G927" s="28"/>
      <c r="L927" s="28"/>
    </row>
    <row r="928" spans="6:12" ht="12.5">
      <c r="F928" s="28"/>
      <c r="G928" s="28"/>
      <c r="L928" s="28"/>
    </row>
    <row r="929" spans="6:12" ht="12.5">
      <c r="F929" s="28"/>
      <c r="G929" s="28"/>
      <c r="L929" s="28"/>
    </row>
    <row r="930" spans="6:12" ht="12.5">
      <c r="F930" s="28"/>
      <c r="G930" s="28"/>
      <c r="L930" s="28"/>
    </row>
    <row r="931" spans="6:12" ht="12.5">
      <c r="F931" s="28"/>
      <c r="G931" s="28"/>
      <c r="L931" s="28"/>
    </row>
    <row r="932" spans="6:12" ht="12.5">
      <c r="F932" s="28"/>
      <c r="G932" s="28"/>
      <c r="L932" s="28"/>
    </row>
    <row r="933" spans="6:12" ht="12.5">
      <c r="F933" s="28"/>
      <c r="G933" s="28"/>
      <c r="L933" s="28"/>
    </row>
    <row r="934" spans="6:12" ht="12.5">
      <c r="F934" s="28"/>
      <c r="G934" s="28"/>
      <c r="L934" s="28"/>
    </row>
    <row r="935" spans="6:12" ht="12.5">
      <c r="F935" s="28"/>
      <c r="G935" s="28"/>
      <c r="L935" s="28"/>
    </row>
    <row r="936" spans="6:12" ht="12.5">
      <c r="F936" s="28"/>
      <c r="G936" s="28"/>
      <c r="L936" s="28"/>
    </row>
    <row r="937" spans="6:12" ht="12.5">
      <c r="F937" s="28"/>
      <c r="G937" s="28"/>
      <c r="L937" s="28"/>
    </row>
    <row r="938" spans="6:12" ht="12.5">
      <c r="F938" s="28"/>
      <c r="G938" s="28"/>
      <c r="L938" s="28"/>
    </row>
    <row r="939" spans="6:12" ht="12.5">
      <c r="F939" s="28"/>
      <c r="G939" s="28"/>
      <c r="L939" s="28"/>
    </row>
    <row r="940" spans="6:12" ht="12.5">
      <c r="F940" s="28"/>
      <c r="G940" s="28"/>
      <c r="L940" s="28"/>
    </row>
    <row r="941" spans="6:12" ht="12.5">
      <c r="F941" s="28"/>
      <c r="G941" s="28"/>
      <c r="L941" s="28"/>
    </row>
    <row r="942" spans="6:12" ht="12.5">
      <c r="F942" s="28"/>
      <c r="G942" s="28"/>
      <c r="L942" s="28"/>
    </row>
    <row r="943" spans="6:12" ht="12.5">
      <c r="F943" s="28"/>
      <c r="G943" s="28"/>
      <c r="L943" s="28"/>
    </row>
    <row r="944" spans="6:12" ht="12.5">
      <c r="F944" s="28"/>
      <c r="G944" s="28"/>
      <c r="L944" s="28"/>
    </row>
    <row r="945" spans="6:12" ht="12.5">
      <c r="F945" s="28"/>
      <c r="G945" s="28"/>
      <c r="L945" s="28"/>
    </row>
    <row r="946" spans="6:12" ht="12.5">
      <c r="F946" s="28"/>
      <c r="G946" s="28"/>
      <c r="L946" s="28"/>
    </row>
    <row r="947" spans="6:12" ht="12.5">
      <c r="F947" s="28"/>
      <c r="G947" s="28"/>
      <c r="L947" s="28"/>
    </row>
    <row r="948" spans="6:12" ht="12.5">
      <c r="F948" s="28"/>
      <c r="G948" s="28"/>
      <c r="L948" s="28"/>
    </row>
    <row r="949" spans="6:12" ht="12.5">
      <c r="F949" s="28"/>
      <c r="G949" s="28"/>
      <c r="L949" s="28"/>
    </row>
    <row r="950" spans="6:12" ht="12.5">
      <c r="F950" s="28"/>
      <c r="G950" s="28"/>
      <c r="L950" s="28"/>
    </row>
    <row r="951" spans="6:12" ht="12.5">
      <c r="F951" s="28"/>
      <c r="G951" s="28"/>
      <c r="L951" s="28"/>
    </row>
    <row r="952" spans="6:12" ht="12.5">
      <c r="F952" s="28"/>
      <c r="G952" s="28"/>
      <c r="L952" s="28"/>
    </row>
    <row r="953" spans="6:12" ht="12.5">
      <c r="F953" s="28"/>
      <c r="G953" s="28"/>
      <c r="L953" s="28"/>
    </row>
    <row r="954" spans="6:12" ht="12.5">
      <c r="F954" s="28"/>
      <c r="G954" s="28"/>
      <c r="L954" s="28"/>
    </row>
    <row r="955" spans="6:12" ht="12.5">
      <c r="F955" s="28"/>
      <c r="G955" s="28"/>
      <c r="L955" s="28"/>
    </row>
    <row r="956" spans="6:12" ht="12.5">
      <c r="F956" s="28"/>
      <c r="G956" s="28"/>
      <c r="L956" s="28"/>
    </row>
    <row r="957" spans="6:12" ht="12.5">
      <c r="F957" s="28"/>
      <c r="G957" s="28"/>
      <c r="L957" s="28"/>
    </row>
    <row r="958" spans="6:12" ht="12.5">
      <c r="F958" s="28"/>
      <c r="G958" s="28"/>
      <c r="L958" s="28"/>
    </row>
    <row r="959" spans="6:12" ht="12.5">
      <c r="F959" s="28"/>
      <c r="G959" s="28"/>
      <c r="L959" s="28"/>
    </row>
    <row r="960" spans="6:12" ht="12.5">
      <c r="F960" s="28"/>
      <c r="G960" s="28"/>
      <c r="L960" s="28"/>
    </row>
    <row r="961" spans="6:12" ht="12.5">
      <c r="F961" s="28"/>
      <c r="G961" s="28"/>
      <c r="L961" s="28"/>
    </row>
    <row r="962" spans="6:12" ht="12.5">
      <c r="F962" s="28"/>
      <c r="G962" s="28"/>
      <c r="L962" s="28"/>
    </row>
    <row r="963" spans="6:12" ht="12.5">
      <c r="F963" s="28"/>
      <c r="G963" s="28"/>
      <c r="L963" s="28"/>
    </row>
    <row r="964" spans="6:12" ht="12.5">
      <c r="F964" s="28"/>
      <c r="G964" s="28"/>
      <c r="L964" s="28"/>
    </row>
    <row r="965" spans="6:12" ht="12.5">
      <c r="F965" s="28"/>
      <c r="G965" s="28"/>
      <c r="L965" s="28"/>
    </row>
    <row r="966" spans="6:12" ht="12.5">
      <c r="F966" s="28"/>
      <c r="G966" s="28"/>
      <c r="L966" s="28"/>
    </row>
    <row r="967" spans="6:12" ht="12.5">
      <c r="F967" s="28"/>
      <c r="G967" s="28"/>
      <c r="L967" s="28"/>
    </row>
    <row r="968" spans="6:12" ht="12.5">
      <c r="F968" s="28"/>
      <c r="G968" s="28"/>
      <c r="L968" s="28"/>
    </row>
    <row r="969" spans="6:12" ht="12.5">
      <c r="F969" s="28"/>
      <c r="G969" s="28"/>
      <c r="L969" s="28"/>
    </row>
    <row r="970" spans="6:12" ht="12.5">
      <c r="F970" s="28"/>
      <c r="G970" s="28"/>
      <c r="L970" s="28"/>
    </row>
    <row r="971" spans="6:12" ht="12.5">
      <c r="F971" s="28"/>
      <c r="G971" s="28"/>
      <c r="L971" s="28"/>
    </row>
    <row r="972" spans="6:12" ht="12.5">
      <c r="F972" s="28"/>
      <c r="G972" s="28"/>
      <c r="L972" s="28"/>
    </row>
    <row r="973" spans="6:12" ht="12.5">
      <c r="F973" s="28"/>
      <c r="G973" s="28"/>
      <c r="L973" s="28"/>
    </row>
    <row r="974" spans="6:12" ht="12.5">
      <c r="F974" s="28"/>
      <c r="G974" s="28"/>
      <c r="L974" s="28"/>
    </row>
    <row r="975" spans="6:12" ht="12.5">
      <c r="F975" s="28"/>
      <c r="G975" s="28"/>
      <c r="L975" s="28"/>
    </row>
    <row r="976" spans="6:12" ht="12.5">
      <c r="F976" s="28"/>
      <c r="G976" s="28"/>
      <c r="L976" s="28"/>
    </row>
    <row r="977" spans="6:12" ht="12.5">
      <c r="F977" s="28"/>
      <c r="G977" s="28"/>
      <c r="L977" s="28"/>
    </row>
    <row r="978" spans="6:12" ht="12.5">
      <c r="F978" s="28"/>
      <c r="G978" s="28"/>
      <c r="L978" s="28"/>
    </row>
    <row r="979" spans="6:12" ht="12.5">
      <c r="F979" s="28"/>
      <c r="G979" s="28"/>
      <c r="L979" s="28"/>
    </row>
    <row r="980" spans="6:12" ht="12.5">
      <c r="F980" s="28"/>
      <c r="G980" s="28"/>
      <c r="L980" s="28"/>
    </row>
    <row r="981" spans="6:12" ht="12.5">
      <c r="F981" s="28"/>
      <c r="G981" s="28"/>
      <c r="L981" s="28"/>
    </row>
    <row r="982" spans="6:12" ht="12.5">
      <c r="F982" s="28"/>
      <c r="G982" s="28"/>
      <c r="L982" s="28"/>
    </row>
    <row r="983" spans="6:12" ht="12.5">
      <c r="F983" s="28"/>
      <c r="G983" s="28"/>
      <c r="L983" s="28"/>
    </row>
    <row r="984" spans="6:12" ht="12.5">
      <c r="F984" s="28"/>
      <c r="G984" s="28"/>
      <c r="L984" s="28"/>
    </row>
    <row r="985" spans="6:12" ht="12.5">
      <c r="F985" s="28"/>
      <c r="G985" s="28"/>
      <c r="L985" s="28"/>
    </row>
    <row r="986" spans="6:12" ht="12.5">
      <c r="F986" s="28"/>
      <c r="G986" s="28"/>
      <c r="L986" s="28"/>
    </row>
    <row r="987" spans="6:12" ht="12.5">
      <c r="F987" s="28"/>
      <c r="G987" s="28"/>
      <c r="L987" s="28"/>
    </row>
    <row r="988" spans="6:12" ht="12.5">
      <c r="F988" s="28"/>
      <c r="G988" s="28"/>
      <c r="L988" s="28"/>
    </row>
    <row r="989" spans="6:12" ht="12.5">
      <c r="F989" s="28"/>
      <c r="G989" s="28"/>
      <c r="L989" s="28"/>
    </row>
    <row r="990" spans="6:12" ht="12.5">
      <c r="F990" s="28"/>
      <c r="G990" s="28"/>
      <c r="L990" s="28"/>
    </row>
    <row r="991" spans="6:12" ht="12.5">
      <c r="F991" s="28"/>
      <c r="G991" s="28"/>
      <c r="L991" s="28"/>
    </row>
    <row r="992" spans="6:12" ht="12.5">
      <c r="F992" s="28"/>
      <c r="G992" s="28"/>
      <c r="L992" s="28"/>
    </row>
    <row r="993" spans="6:12" ht="12.5">
      <c r="F993" s="28"/>
      <c r="G993" s="28"/>
      <c r="L993" s="28"/>
    </row>
    <row r="994" spans="6:12" ht="12.5">
      <c r="F994" s="28"/>
      <c r="G994" s="28"/>
      <c r="L994" s="28"/>
    </row>
    <row r="995" spans="6:12" ht="12.5">
      <c r="F995" s="28"/>
      <c r="G995" s="28"/>
      <c r="L995" s="28"/>
    </row>
    <row r="996" spans="6:12" ht="12.5">
      <c r="F996" s="28"/>
      <c r="G996" s="28"/>
      <c r="L996" s="28"/>
    </row>
    <row r="997" spans="6:12" ht="12.5">
      <c r="F997" s="28"/>
      <c r="G997" s="28"/>
      <c r="L997" s="28"/>
    </row>
    <row r="998" spans="6:12" ht="12.5">
      <c r="F998" s="28"/>
      <c r="G998" s="28"/>
      <c r="L998" s="28"/>
    </row>
    <row r="999" spans="6:12" ht="12.5">
      <c r="F999" s="28"/>
      <c r="G999" s="28"/>
      <c r="L999" s="28"/>
    </row>
    <row r="1000" spans="6:12" ht="12.5">
      <c r="F1000" s="28"/>
      <c r="G1000" s="28"/>
      <c r="L1000" s="28"/>
    </row>
    <row r="1001" spans="6:12" ht="12.5">
      <c r="F1001" s="28"/>
      <c r="G1001" s="28"/>
      <c r="L1001" s="28"/>
    </row>
  </sheetData>
  <mergeCells count="17">
    <mergeCell ref="F4:F5"/>
    <mergeCell ref="A4:A5"/>
    <mergeCell ref="B4:B5"/>
    <mergeCell ref="C4:C5"/>
    <mergeCell ref="D4:E4"/>
    <mergeCell ref="A1:M1"/>
    <mergeCell ref="A2:F2"/>
    <mergeCell ref="A3:F3"/>
    <mergeCell ref="L3:M3"/>
    <mergeCell ref="H2:I2"/>
    <mergeCell ref="J2:K2"/>
    <mergeCell ref="G4:G5"/>
    <mergeCell ref="O2:O24"/>
    <mergeCell ref="L4:L5"/>
    <mergeCell ref="M4:M5"/>
    <mergeCell ref="H4:I4"/>
    <mergeCell ref="J4:K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39"/>
  <sheetViews>
    <sheetView tabSelected="1" zoomScaleNormal="100" workbookViewId="0">
      <selection activeCell="E11" sqref="E11:F11"/>
    </sheetView>
  </sheetViews>
  <sheetFormatPr defaultColWidth="12.6328125" defaultRowHeight="15.75" customHeight="1"/>
  <cols>
    <col min="1" max="1" width="52.36328125" customWidth="1"/>
    <col min="2" max="2" width="1.6328125" customWidth="1"/>
    <col min="3" max="3" width="25.90625" customWidth="1"/>
    <col min="4" max="4" width="10.1796875" customWidth="1"/>
    <col min="5" max="5" width="22.6328125" customWidth="1"/>
    <col min="6" max="6" width="7.90625" customWidth="1"/>
    <col min="7" max="7" width="23.81640625" customWidth="1"/>
    <col min="8" max="8" width="10.6328125" customWidth="1"/>
    <col min="9" max="9" width="21.36328125" customWidth="1"/>
    <col min="10" max="10" width="7.90625" customWidth="1"/>
    <col min="11" max="11" width="21.6328125" customWidth="1"/>
    <col min="12" max="12" width="7.90625" customWidth="1"/>
    <col min="13" max="13" width="25.90625" customWidth="1"/>
    <col min="14" max="14" width="9.453125" customWidth="1"/>
    <col min="15" max="15" width="25.90625" customWidth="1"/>
    <col min="16" max="16" width="7.90625" customWidth="1"/>
    <col min="17" max="17" width="3.6328125" customWidth="1"/>
    <col min="18" max="18" width="41.453125" customWidth="1"/>
    <col min="19" max="19" width="19.6328125" customWidth="1"/>
    <col min="20" max="20" width="20.6328125" customWidth="1"/>
    <col min="21" max="21" width="22.08984375" bestFit="1" customWidth="1"/>
    <col min="22" max="22" width="18.36328125" customWidth="1"/>
    <col min="24" max="24" width="16.36328125" customWidth="1"/>
  </cols>
  <sheetData>
    <row r="1" spans="1:37" ht="33.75" customHeight="1">
      <c r="A1" s="124" t="s">
        <v>54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3">
      <c r="A2" s="4" t="s">
        <v>0</v>
      </c>
      <c r="B2" s="4" t="s">
        <v>1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37" ht="13">
      <c r="A3" s="4" t="s">
        <v>2</v>
      </c>
      <c r="B3" s="4" t="s">
        <v>1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37" ht="13">
      <c r="A4" s="4" t="s">
        <v>47</v>
      </c>
      <c r="B4" s="4" t="s">
        <v>1</v>
      </c>
      <c r="C4" s="123" t="s">
        <v>49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37" ht="13">
      <c r="A5" s="4" t="s">
        <v>45</v>
      </c>
      <c r="B5" s="4" t="s">
        <v>1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</row>
    <row r="6" spans="1:37" ht="13">
      <c r="A6" s="4" t="s">
        <v>46</v>
      </c>
      <c r="B6" s="4" t="s">
        <v>1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</row>
    <row r="7" spans="1:37" ht="52.5" customHeight="1">
      <c r="A7" s="4" t="s">
        <v>3</v>
      </c>
      <c r="B7" s="4" t="s">
        <v>1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37" ht="12.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37" ht="13">
      <c r="A9" s="133" t="s">
        <v>4</v>
      </c>
      <c r="B9" s="134"/>
      <c r="C9" s="119" t="s">
        <v>5</v>
      </c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1"/>
      <c r="O9" s="131" t="s">
        <v>6</v>
      </c>
      <c r="P9" s="132"/>
      <c r="W9" s="10"/>
      <c r="X9" s="10"/>
      <c r="Y9" s="10"/>
      <c r="Z9" s="10"/>
      <c r="AA9" s="10"/>
      <c r="AB9" s="10"/>
    </row>
    <row r="10" spans="1:37" ht="13">
      <c r="A10" s="135"/>
      <c r="B10" s="136"/>
      <c r="C10" s="115" t="s">
        <v>31</v>
      </c>
      <c r="D10" s="116"/>
      <c r="E10" s="115" t="s">
        <v>55</v>
      </c>
      <c r="F10" s="141"/>
      <c r="G10" s="141"/>
      <c r="H10" s="142"/>
      <c r="I10" s="146" t="s">
        <v>42</v>
      </c>
      <c r="J10" s="132"/>
      <c r="K10" s="132"/>
      <c r="L10" s="143"/>
      <c r="M10" s="131" t="s">
        <v>2</v>
      </c>
      <c r="N10" s="143"/>
      <c r="O10" s="131"/>
      <c r="P10" s="132"/>
      <c r="W10" s="9"/>
      <c r="X10" s="11"/>
      <c r="Y10" s="44"/>
      <c r="Z10" s="11"/>
      <c r="AA10" s="11"/>
    </row>
    <row r="11" spans="1:37" ht="13">
      <c r="A11" s="137"/>
      <c r="B11" s="138"/>
      <c r="C11" s="117"/>
      <c r="D11" s="118"/>
      <c r="E11" s="139" t="s">
        <v>20</v>
      </c>
      <c r="F11" s="140"/>
      <c r="G11" s="117" t="s">
        <v>21</v>
      </c>
      <c r="H11" s="118"/>
      <c r="I11" s="117" t="s">
        <v>20</v>
      </c>
      <c r="J11" s="147"/>
      <c r="K11" s="147" t="s">
        <v>21</v>
      </c>
      <c r="L11" s="118"/>
      <c r="M11" s="144"/>
      <c r="N11" s="145"/>
      <c r="O11" s="131"/>
      <c r="P11" s="132"/>
      <c r="W11" s="9"/>
      <c r="X11" s="11"/>
      <c r="Y11" s="44"/>
      <c r="Z11" s="12"/>
      <c r="AA11" s="12"/>
    </row>
    <row r="12" spans="1:37" ht="13">
      <c r="A12" s="113" t="s">
        <v>34</v>
      </c>
      <c r="B12" s="114"/>
      <c r="C12" s="48">
        <f>'A. Peralatan'!H2</f>
        <v>0</v>
      </c>
      <c r="D12" s="46">
        <f t="shared" ref="D12:D19" si="0">IFERROR(C12/$C$21,0)</f>
        <v>0</v>
      </c>
      <c r="E12" s="48">
        <f>'A. Peralatan'!I3</f>
        <v>0</v>
      </c>
      <c r="F12" s="46">
        <f t="shared" ref="F12:F19" si="1">IFERROR(E12/$E$21,0)</f>
        <v>0</v>
      </c>
      <c r="G12" s="48">
        <f>'A. Peralatan'!J3</f>
        <v>0</v>
      </c>
      <c r="H12" s="46">
        <f>IFERROR(G12/$E$21,0)</f>
        <v>0</v>
      </c>
      <c r="I12" s="20">
        <f>'A. Peralatan'!K3</f>
        <v>0</v>
      </c>
      <c r="J12" s="46">
        <f>IFERROR($I$12/$I$21,0)</f>
        <v>0</v>
      </c>
      <c r="K12" s="20">
        <f>'A. Peralatan'!L3</f>
        <v>0</v>
      </c>
      <c r="L12" s="46">
        <f>IFERROR(K12/$I$21,0)</f>
        <v>0</v>
      </c>
      <c r="M12" s="20">
        <f>'A. Peralatan'!M2</f>
        <v>0</v>
      </c>
      <c r="N12" s="46">
        <f t="shared" ref="N12:N19" si="2">IFERROR(M12/$M$21,0)</f>
        <v>0</v>
      </c>
      <c r="O12" s="20">
        <f>SUM(C12,E12,G12,I12,K12,M12)</f>
        <v>0</v>
      </c>
      <c r="P12" s="47">
        <f t="shared" ref="P12:P19" si="3">IFERROR(O12/$O$21,0)</f>
        <v>0</v>
      </c>
      <c r="W12" s="9"/>
      <c r="X12" s="11"/>
      <c r="Y12" s="44"/>
      <c r="Z12" s="9"/>
      <c r="AA12" s="9"/>
    </row>
    <row r="13" spans="1:37" ht="13">
      <c r="A13" s="113" t="s">
        <v>35</v>
      </c>
      <c r="B13" s="114"/>
      <c r="C13" s="48">
        <f>'B. Bahan'!H2</f>
        <v>0</v>
      </c>
      <c r="D13" s="46">
        <f t="shared" si="0"/>
        <v>0</v>
      </c>
      <c r="E13" s="20">
        <f>'B. Bahan'!I3</f>
        <v>0</v>
      </c>
      <c r="F13" s="46">
        <f t="shared" si="1"/>
        <v>0</v>
      </c>
      <c r="G13" s="20">
        <f>'B. Bahan'!J3</f>
        <v>0</v>
      </c>
      <c r="H13" s="46">
        <f>IFERROR($G$13/$E$21,0)</f>
        <v>0</v>
      </c>
      <c r="I13" s="48">
        <f>'B. Bahan'!K2</f>
        <v>0</v>
      </c>
      <c r="J13" s="46">
        <f>IFERROR($I$13/$I$21,0)</f>
        <v>0</v>
      </c>
      <c r="K13" s="20">
        <f>'B. Bahan'!L3</f>
        <v>0</v>
      </c>
      <c r="L13" s="46">
        <f t="shared" ref="L13:L19" si="4">IFERROR(K13/$I$21,0)</f>
        <v>0</v>
      </c>
      <c r="M13" s="20">
        <f>'B. Bahan'!M2</f>
        <v>0</v>
      </c>
      <c r="N13" s="46">
        <f t="shared" si="2"/>
        <v>0</v>
      </c>
      <c r="O13" s="20">
        <f t="shared" ref="O13:O19" si="5">SUM(C13,E13,G13,I13,K13,M13)</f>
        <v>0</v>
      </c>
      <c r="P13" s="47">
        <f t="shared" si="3"/>
        <v>0</v>
      </c>
      <c r="W13" s="9"/>
      <c r="X13" s="11"/>
      <c r="Y13" s="44"/>
      <c r="Z13" s="9"/>
      <c r="AA13" s="9"/>
    </row>
    <row r="14" spans="1:37" ht="13">
      <c r="A14" s="113" t="s">
        <v>36</v>
      </c>
      <c r="B14" s="114"/>
      <c r="C14" s="48">
        <f>'C. Pengujian'!H2</f>
        <v>0</v>
      </c>
      <c r="D14" s="46">
        <f t="shared" si="0"/>
        <v>0</v>
      </c>
      <c r="E14" s="48">
        <f>'C. Pengujian'!I3</f>
        <v>0</v>
      </c>
      <c r="F14" s="46">
        <f t="shared" si="1"/>
        <v>0</v>
      </c>
      <c r="G14" s="48">
        <f>'C. Pengujian'!J3</f>
        <v>0</v>
      </c>
      <c r="H14" s="46">
        <f>IFERROR(G14/$E$21,0)</f>
        <v>0</v>
      </c>
      <c r="I14" s="48">
        <f>'C. Pengujian'!K3</f>
        <v>0</v>
      </c>
      <c r="J14" s="46">
        <f>IFERROR($I$14/$I$21,0)</f>
        <v>0</v>
      </c>
      <c r="K14" s="20">
        <f>'C. Pengujian'!L3</f>
        <v>0</v>
      </c>
      <c r="L14" s="46">
        <f t="shared" si="4"/>
        <v>0</v>
      </c>
      <c r="M14" s="20">
        <f>'C. Pengujian'!M2</f>
        <v>0</v>
      </c>
      <c r="N14" s="46">
        <f t="shared" si="2"/>
        <v>0</v>
      </c>
      <c r="O14" s="20">
        <f t="shared" si="5"/>
        <v>0</v>
      </c>
      <c r="P14" s="47">
        <f t="shared" si="3"/>
        <v>0</v>
      </c>
      <c r="W14" s="9"/>
      <c r="X14" s="11"/>
      <c r="Y14" s="44"/>
      <c r="Z14" s="9"/>
      <c r="AA14" s="9"/>
    </row>
    <row r="15" spans="1:37" ht="13.25" customHeight="1">
      <c r="A15" s="130" t="s">
        <v>37</v>
      </c>
      <c r="B15" s="114"/>
      <c r="C15" s="48">
        <f>'D. Sertifikasi dan Perijinan'!H2</f>
        <v>0</v>
      </c>
      <c r="D15" s="46">
        <f t="shared" si="0"/>
        <v>0</v>
      </c>
      <c r="E15" s="48">
        <f>'D. Sertifikasi dan Perijinan'!I3</f>
        <v>0</v>
      </c>
      <c r="F15" s="46">
        <f t="shared" si="1"/>
        <v>0</v>
      </c>
      <c r="G15" s="48">
        <f>'D. Sertifikasi dan Perijinan'!J3</f>
        <v>0</v>
      </c>
      <c r="H15" s="46">
        <f t="shared" ref="H15:H19" si="6">IFERROR(G15/$E$21,0)</f>
        <v>0</v>
      </c>
      <c r="I15" s="48">
        <f>'D. Sertifikasi dan Perijinan'!K3</f>
        <v>0</v>
      </c>
      <c r="J15" s="46">
        <f>IFERROR($I$15/$I$21,0)</f>
        <v>0</v>
      </c>
      <c r="K15" s="20">
        <f>'D. Sertifikasi dan Perijinan'!L3</f>
        <v>0</v>
      </c>
      <c r="L15" s="46">
        <f t="shared" si="4"/>
        <v>0</v>
      </c>
      <c r="M15" s="20">
        <f>'D. Sertifikasi dan Perijinan'!M2</f>
        <v>0</v>
      </c>
      <c r="N15" s="46">
        <f t="shared" si="2"/>
        <v>0</v>
      </c>
      <c r="O15" s="20">
        <f t="shared" si="5"/>
        <v>0</v>
      </c>
      <c r="P15" s="47">
        <f t="shared" si="3"/>
        <v>0</v>
      </c>
      <c r="W15" s="9"/>
      <c r="X15" s="11"/>
      <c r="Y15" s="44"/>
      <c r="Z15" s="9"/>
      <c r="AA15" s="9"/>
    </row>
    <row r="16" spans="1:37" ht="13">
      <c r="A16" s="113" t="s">
        <v>38</v>
      </c>
      <c r="B16" s="114"/>
      <c r="C16" s="48">
        <f>'E. Perjalanan Dinas'!H2</f>
        <v>0</v>
      </c>
      <c r="D16" s="46">
        <f t="shared" si="0"/>
        <v>0</v>
      </c>
      <c r="E16" s="48">
        <f>'E. Perjalanan Dinas'!I3</f>
        <v>0</v>
      </c>
      <c r="F16" s="46">
        <f t="shared" si="1"/>
        <v>0</v>
      </c>
      <c r="G16" s="48">
        <f>'E. Perjalanan Dinas'!J3</f>
        <v>0</v>
      </c>
      <c r="H16" s="46">
        <f t="shared" si="6"/>
        <v>0</v>
      </c>
      <c r="I16" s="48">
        <f>'E. Perjalanan Dinas'!K3</f>
        <v>0</v>
      </c>
      <c r="J16" s="46">
        <f>IFERROR($I$16/$I$21,0)</f>
        <v>0</v>
      </c>
      <c r="K16" s="20">
        <f>'E. Perjalanan Dinas'!L3</f>
        <v>0</v>
      </c>
      <c r="L16" s="46">
        <f t="shared" si="4"/>
        <v>0</v>
      </c>
      <c r="M16" s="20">
        <f>'E. Perjalanan Dinas'!M2</f>
        <v>0</v>
      </c>
      <c r="N16" s="46">
        <f t="shared" si="2"/>
        <v>0</v>
      </c>
      <c r="O16" s="20">
        <f t="shared" si="5"/>
        <v>0</v>
      </c>
      <c r="P16" s="47">
        <f t="shared" si="3"/>
        <v>0</v>
      </c>
      <c r="W16" s="9"/>
      <c r="X16" s="11"/>
      <c r="Y16" s="44"/>
      <c r="Z16" s="9"/>
      <c r="AA16" s="9"/>
    </row>
    <row r="17" spans="1:28" ht="12.5">
      <c r="A17" s="113" t="s">
        <v>50</v>
      </c>
      <c r="B17" s="114"/>
      <c r="C17" s="48">
        <f>'F. Pendampingan'!I2</f>
        <v>0</v>
      </c>
      <c r="D17" s="46">
        <f t="shared" si="0"/>
        <v>0</v>
      </c>
      <c r="E17" s="48">
        <f>'F. Pendampingan'!J3</f>
        <v>0</v>
      </c>
      <c r="F17" s="46">
        <f t="shared" si="1"/>
        <v>0</v>
      </c>
      <c r="G17" s="48">
        <f>'F. Pendampingan'!K3</f>
        <v>0</v>
      </c>
      <c r="H17" s="46">
        <f t="shared" si="6"/>
        <v>0</v>
      </c>
      <c r="I17" s="48">
        <f>'F. Pendampingan'!L3</f>
        <v>0</v>
      </c>
      <c r="J17" s="46">
        <f>IFERROR($I$17/$I$21,0)</f>
        <v>0</v>
      </c>
      <c r="K17" s="20">
        <f>'F. Pendampingan'!M3</f>
        <v>0</v>
      </c>
      <c r="L17" s="46">
        <f t="shared" si="4"/>
        <v>0</v>
      </c>
      <c r="M17" s="20">
        <f>'F. Pendampingan'!N2</f>
        <v>0</v>
      </c>
      <c r="N17" s="46">
        <f t="shared" si="2"/>
        <v>0</v>
      </c>
      <c r="O17" s="20">
        <f t="shared" si="5"/>
        <v>0</v>
      </c>
      <c r="P17" s="47">
        <f t="shared" si="3"/>
        <v>0</v>
      </c>
      <c r="W17" s="9"/>
    </row>
    <row r="18" spans="1:28" ht="13">
      <c r="A18" s="113" t="s">
        <v>51</v>
      </c>
      <c r="B18" s="114"/>
      <c r="C18" s="48">
        <f>'G. Bantuan Insentif Mahasiswa'!F2</f>
        <v>0</v>
      </c>
      <c r="D18" s="46">
        <f t="shared" si="0"/>
        <v>0</v>
      </c>
      <c r="E18" s="48">
        <f>'G. Bantuan Insentif Mahasiswa'!G3</f>
        <v>0</v>
      </c>
      <c r="F18" s="46">
        <f t="shared" si="1"/>
        <v>0</v>
      </c>
      <c r="G18" s="48">
        <f>'G. Bantuan Insentif Mahasiswa'!H3</f>
        <v>0</v>
      </c>
      <c r="H18" s="46">
        <f t="shared" si="6"/>
        <v>0</v>
      </c>
      <c r="I18" s="48">
        <f>'G. Bantuan Insentif Mahasiswa'!I3</f>
        <v>0</v>
      </c>
      <c r="J18" s="46">
        <f>IFERROR($I$18/$I$21,0)</f>
        <v>0</v>
      </c>
      <c r="K18" s="20">
        <f>'G. Bantuan Insentif Mahasiswa'!J3</f>
        <v>0</v>
      </c>
      <c r="L18" s="46">
        <f t="shared" si="4"/>
        <v>0</v>
      </c>
      <c r="M18" s="20">
        <f>'G. Bantuan Insentif Mahasiswa'!K2</f>
        <v>0</v>
      </c>
      <c r="N18" s="46">
        <f t="shared" si="2"/>
        <v>0</v>
      </c>
      <c r="O18" s="20">
        <f t="shared" si="5"/>
        <v>0</v>
      </c>
      <c r="P18" s="47">
        <f t="shared" si="3"/>
        <v>0</v>
      </c>
      <c r="W18" s="9"/>
      <c r="X18" s="11"/>
      <c r="Y18" s="44"/>
      <c r="Z18" s="9"/>
      <c r="AA18" s="9"/>
    </row>
    <row r="19" spans="1:28" ht="13">
      <c r="A19" s="113" t="s">
        <v>52</v>
      </c>
      <c r="B19" s="114"/>
      <c r="C19" s="48">
        <f>'H. Manajemen Internal PTS'!G2</f>
        <v>0</v>
      </c>
      <c r="D19" s="46">
        <f t="shared" si="0"/>
        <v>0</v>
      </c>
      <c r="E19" s="48">
        <f>'H. Manajemen Internal PTS'!H3</f>
        <v>0</v>
      </c>
      <c r="F19" s="46">
        <f t="shared" si="1"/>
        <v>0</v>
      </c>
      <c r="G19" s="48">
        <f>'H. Manajemen Internal PTS'!I3</f>
        <v>0</v>
      </c>
      <c r="H19" s="46">
        <f t="shared" si="6"/>
        <v>0</v>
      </c>
      <c r="I19" s="48">
        <f>'H. Manajemen Internal PTS'!J3</f>
        <v>0</v>
      </c>
      <c r="J19" s="46">
        <f>IFERROR($I$19/$I$21,0)</f>
        <v>0</v>
      </c>
      <c r="K19" s="48">
        <f>'H. Manajemen Internal PTS'!K3</f>
        <v>0</v>
      </c>
      <c r="L19" s="46">
        <f t="shared" si="4"/>
        <v>0</v>
      </c>
      <c r="M19" s="20">
        <f>'H. Manajemen Internal PTS'!L2</f>
        <v>0</v>
      </c>
      <c r="N19" s="46">
        <f t="shared" si="2"/>
        <v>0</v>
      </c>
      <c r="O19" s="20">
        <f t="shared" si="5"/>
        <v>0</v>
      </c>
      <c r="P19" s="47">
        <f t="shared" si="3"/>
        <v>0</v>
      </c>
      <c r="W19" s="9"/>
      <c r="X19" s="11"/>
      <c r="Y19" s="44"/>
      <c r="Z19" s="9"/>
      <c r="AA19" s="9"/>
    </row>
    <row r="20" spans="1:28" ht="13">
      <c r="A20" s="125" t="s">
        <v>48</v>
      </c>
      <c r="B20" s="126"/>
      <c r="C20" s="148"/>
      <c r="D20" s="149"/>
      <c r="E20" s="60">
        <f t="shared" ref="E20:L20" si="7">SUM(E12:E19)</f>
        <v>0</v>
      </c>
      <c r="F20" s="57">
        <f t="shared" si="7"/>
        <v>0</v>
      </c>
      <c r="G20" s="61">
        <f t="shared" si="7"/>
        <v>0</v>
      </c>
      <c r="H20" s="46">
        <f t="shared" si="7"/>
        <v>0</v>
      </c>
      <c r="I20" s="62">
        <f t="shared" si="7"/>
        <v>0</v>
      </c>
      <c r="J20" s="46">
        <f t="shared" si="7"/>
        <v>0</v>
      </c>
      <c r="K20" s="62">
        <f t="shared" si="7"/>
        <v>0</v>
      </c>
      <c r="L20" s="46">
        <f t="shared" si="7"/>
        <v>0</v>
      </c>
      <c r="M20" s="150"/>
      <c r="N20" s="151"/>
      <c r="O20" s="151"/>
      <c r="P20" s="151"/>
      <c r="R20" s="16"/>
      <c r="S20" s="16"/>
      <c r="T20" s="16"/>
      <c r="U20" s="16"/>
      <c r="W20" s="9"/>
      <c r="X20" s="11"/>
      <c r="Y20" s="44"/>
      <c r="Z20" s="9"/>
      <c r="AA20" s="9"/>
    </row>
    <row r="21" spans="1:28" ht="13">
      <c r="A21" s="125" t="s">
        <v>6</v>
      </c>
      <c r="B21" s="126"/>
      <c r="C21" s="21">
        <f>SUM($C$12:$C$19)</f>
        <v>0</v>
      </c>
      <c r="D21" s="46">
        <f>IFERROR(C21/$C$21,0)</f>
        <v>0</v>
      </c>
      <c r="E21" s="127">
        <f>SUM(E12:E19,G12:G19)</f>
        <v>0</v>
      </c>
      <c r="F21" s="128"/>
      <c r="G21" s="129"/>
      <c r="H21" s="46">
        <f>IFERROR(E21/$E$21,0)</f>
        <v>0</v>
      </c>
      <c r="I21" s="127">
        <f>SUM(I12:I19,K12:K19)</f>
        <v>0</v>
      </c>
      <c r="J21" s="128"/>
      <c r="K21" s="129"/>
      <c r="L21" s="46">
        <f>IFERROR(I21/$I$21,0)</f>
        <v>0</v>
      </c>
      <c r="M21" s="22">
        <f>SUM($M$12:$M$19)</f>
        <v>0</v>
      </c>
      <c r="N21" s="46">
        <f>IFERROR(M21/$M$21,0)</f>
        <v>0</v>
      </c>
      <c r="O21" s="22">
        <f>SUM($O$12:$O$19)</f>
        <v>0</v>
      </c>
      <c r="P21" s="47">
        <f>IFERROR(O21/$O$21,0)</f>
        <v>0</v>
      </c>
      <c r="R21" s="16"/>
      <c r="S21" s="16"/>
      <c r="T21" s="16"/>
      <c r="U21" s="16"/>
      <c r="W21" s="9"/>
      <c r="X21" s="11"/>
      <c r="Y21" s="44"/>
      <c r="Z21" s="9"/>
      <c r="AA21" s="9"/>
    </row>
    <row r="22" spans="1:28" ht="15.5">
      <c r="A22" s="6"/>
      <c r="R22" s="16"/>
      <c r="S22" s="16"/>
      <c r="T22" s="16"/>
      <c r="U22" s="16"/>
      <c r="W22" s="9"/>
      <c r="X22" s="11"/>
      <c r="Y22" s="44"/>
      <c r="Z22" s="9"/>
      <c r="AA22" s="9"/>
    </row>
    <row r="23" spans="1:28" ht="13">
      <c r="B23" s="12"/>
      <c r="C23" s="55"/>
      <c r="D23" s="55"/>
      <c r="E23" s="55"/>
      <c r="F23" s="55"/>
      <c r="L23" s="16"/>
      <c r="M23" s="16"/>
      <c r="N23" s="16"/>
      <c r="O23" s="16"/>
      <c r="Q23" s="9"/>
      <c r="R23" s="11"/>
      <c r="S23" s="44"/>
      <c r="T23" s="9"/>
      <c r="U23" s="9"/>
    </row>
    <row r="24" spans="1:28" ht="13">
      <c r="A24" s="17"/>
      <c r="B24" s="11"/>
      <c r="C24" s="49" t="s">
        <v>23</v>
      </c>
      <c r="D24" s="49" t="s">
        <v>30</v>
      </c>
      <c r="E24" s="49" t="s">
        <v>22</v>
      </c>
      <c r="F24" s="10"/>
      <c r="L24" s="16"/>
      <c r="Q24" s="9"/>
      <c r="R24" s="11"/>
      <c r="S24" s="44"/>
      <c r="T24" s="9"/>
      <c r="U24" s="9"/>
    </row>
    <row r="25" spans="1:28" ht="13">
      <c r="A25" s="18"/>
      <c r="B25" s="11"/>
      <c r="C25" s="45" t="s">
        <v>43</v>
      </c>
      <c r="D25" s="59">
        <f>IFERROR($C$12/$C$21,0)</f>
        <v>0</v>
      </c>
      <c r="E25" s="56" t="str">
        <f>IF(D25&lt;=0.3,"Terpenuhi","Tidak Terpenuhi")</f>
        <v>Terpenuhi</v>
      </c>
      <c r="F25" s="58"/>
      <c r="L25" s="16"/>
      <c r="Q25" s="9"/>
      <c r="R25" s="11"/>
      <c r="S25" s="44"/>
      <c r="T25" s="9"/>
      <c r="U25" s="9"/>
    </row>
    <row r="26" spans="1:28" ht="13">
      <c r="A26" s="9"/>
      <c r="B26" s="9"/>
      <c r="C26" s="45" t="s">
        <v>44</v>
      </c>
      <c r="D26" s="59">
        <f>IFERROR($C$16/$C$21,0)</f>
        <v>0</v>
      </c>
      <c r="E26" s="56" t="str">
        <f>IF(D26&lt;=0.2,"Terpenuhi","Tidak Terpenuhi")</f>
        <v>Terpenuhi</v>
      </c>
      <c r="W26" s="9"/>
      <c r="X26" s="11"/>
      <c r="Y26" s="44"/>
      <c r="Z26" s="9"/>
      <c r="AA26" s="9"/>
      <c r="AB26" s="9"/>
    </row>
    <row r="27" spans="1:28" ht="14.15" customHeight="1">
      <c r="C27" s="45" t="s">
        <v>53</v>
      </c>
      <c r="D27" s="59">
        <f>IFERROR($C$19/$C$21,0)</f>
        <v>0</v>
      </c>
      <c r="E27" s="56" t="str">
        <f>IF(D27&lt;=0.05,"Terpenuhi","Tidak Terpenuhi")</f>
        <v>Terpenuhi</v>
      </c>
      <c r="W27" s="12"/>
    </row>
    <row r="28" spans="1:28" ht="13">
      <c r="C28" s="11"/>
      <c r="D28" s="9"/>
      <c r="W28" s="12"/>
    </row>
    <row r="29" spans="1:28" ht="13">
      <c r="C29" s="11"/>
      <c r="D29" s="9"/>
    </row>
    <row r="30" spans="1:28" ht="15.75" customHeight="1">
      <c r="C30" s="9"/>
      <c r="D30" s="63"/>
      <c r="X30" s="16"/>
      <c r="Y30" s="16"/>
      <c r="Z30" s="16"/>
      <c r="AA30" s="16"/>
    </row>
    <row r="31" spans="1:28" ht="15.75" customHeight="1">
      <c r="C31" s="9"/>
      <c r="D31" s="43"/>
      <c r="X31" s="16"/>
      <c r="Y31" s="16"/>
      <c r="Z31" s="16"/>
      <c r="AA31" s="16"/>
    </row>
    <row r="32" spans="1:28" ht="15.75" customHeight="1">
      <c r="C32" s="64"/>
      <c r="D32" s="64"/>
      <c r="E32" s="64"/>
      <c r="F32" s="64"/>
      <c r="X32" s="16"/>
      <c r="Y32" s="16"/>
      <c r="Z32" s="16"/>
      <c r="AA32" s="16"/>
    </row>
    <row r="33" spans="3:27" ht="15.75" customHeight="1">
      <c r="C33" s="64"/>
      <c r="D33" s="64"/>
      <c r="E33" s="64"/>
      <c r="F33" s="64"/>
      <c r="X33" s="16"/>
      <c r="Y33" s="16"/>
      <c r="Z33" s="16"/>
      <c r="AA33" s="16"/>
    </row>
    <row r="34" spans="3:27" ht="15.75" customHeight="1">
      <c r="C34" s="64"/>
      <c r="D34" s="64"/>
      <c r="E34" s="64"/>
      <c r="F34" s="64"/>
      <c r="X34" s="16"/>
      <c r="Y34" s="16"/>
      <c r="Z34" s="16"/>
      <c r="AA34" s="16"/>
    </row>
    <row r="35" spans="3:27" ht="15.75" customHeight="1">
      <c r="C35" s="64"/>
      <c r="D35" s="64"/>
      <c r="E35" s="64"/>
      <c r="F35" s="64"/>
      <c r="X35" s="16"/>
      <c r="Y35" s="16"/>
      <c r="Z35" s="16"/>
      <c r="AA35" s="16"/>
    </row>
    <row r="36" spans="3:27" ht="15.75" customHeight="1">
      <c r="C36" s="64"/>
      <c r="D36" s="64"/>
      <c r="E36" s="64"/>
      <c r="F36" s="64"/>
      <c r="X36" s="16"/>
      <c r="Y36" s="16"/>
      <c r="Z36" s="16"/>
      <c r="AA36" s="16"/>
    </row>
    <row r="37" spans="3:27" ht="15.75" customHeight="1">
      <c r="C37" s="64"/>
      <c r="D37" s="64"/>
      <c r="E37" s="64"/>
      <c r="F37" s="64"/>
      <c r="X37" s="16"/>
      <c r="Y37" s="16"/>
      <c r="Z37" s="16"/>
      <c r="AA37" s="16"/>
    </row>
    <row r="38" spans="3:27" ht="15.75" customHeight="1">
      <c r="C38" s="64"/>
      <c r="D38" s="64"/>
      <c r="E38" s="64"/>
      <c r="F38" s="64"/>
    </row>
    <row r="39" spans="3:27" ht="15.75" customHeight="1">
      <c r="C39" s="64"/>
      <c r="D39" s="64"/>
      <c r="E39" s="64"/>
      <c r="F39" s="64"/>
    </row>
  </sheetData>
  <mergeCells count="32">
    <mergeCell ref="C20:D20"/>
    <mergeCell ref="M20:P20"/>
    <mergeCell ref="C5:P5"/>
    <mergeCell ref="C6:P6"/>
    <mergeCell ref="C3:P3"/>
    <mergeCell ref="A1:O1"/>
    <mergeCell ref="A21:B21"/>
    <mergeCell ref="E21:G21"/>
    <mergeCell ref="A15:B15"/>
    <mergeCell ref="A16:B16"/>
    <mergeCell ref="A17:B17"/>
    <mergeCell ref="A18:B18"/>
    <mergeCell ref="A19:B19"/>
    <mergeCell ref="A20:B20"/>
    <mergeCell ref="O9:P11"/>
    <mergeCell ref="A9:B11"/>
    <mergeCell ref="A12:B12"/>
    <mergeCell ref="A13:B13"/>
    <mergeCell ref="I21:K21"/>
    <mergeCell ref="E11:F11"/>
    <mergeCell ref="E10:H10"/>
    <mergeCell ref="A14:B14"/>
    <mergeCell ref="C10:D11"/>
    <mergeCell ref="C9:N9"/>
    <mergeCell ref="C2:P2"/>
    <mergeCell ref="C7:P7"/>
    <mergeCell ref="C4:P4"/>
    <mergeCell ref="G11:H11"/>
    <mergeCell ref="M10:N11"/>
    <mergeCell ref="I10:L10"/>
    <mergeCell ref="I11:J11"/>
    <mergeCell ref="K11:L11"/>
  </mergeCells>
  <phoneticPr fontId="21" type="noConversion"/>
  <conditionalFormatting sqref="C13:C14 I13:I14 C17:C18 I17:I18">
    <cfRule type="expression" dxfId="29" priority="59">
      <formula>#REF!="B2"</formula>
    </cfRule>
  </conditionalFormatting>
  <conditionalFormatting sqref="C14:C15 I14:I15">
    <cfRule type="expression" dxfId="28" priority="62">
      <formula>#REF!="A3"</formula>
    </cfRule>
  </conditionalFormatting>
  <conditionalFormatting sqref="C14:C16 I14:I16 C18 I18">
    <cfRule type="expression" dxfId="27" priority="63">
      <formula>#REF!="A2"</formula>
    </cfRule>
  </conditionalFormatting>
  <conditionalFormatting sqref="C14:C16 I14:I16">
    <cfRule type="expression" dxfId="26" priority="61">
      <formula>#REF!="A4"</formula>
    </cfRule>
    <cfRule type="expression" dxfId="25" priority="64">
      <formula>#REF!="A1"</formula>
    </cfRule>
  </conditionalFormatting>
  <conditionalFormatting sqref="C15 I15 C17:C18 I17:I18">
    <cfRule type="expression" dxfId="24" priority="60">
      <formula>#REF!="B1"</formula>
    </cfRule>
  </conditionalFormatting>
  <conditionalFormatting sqref="E14">
    <cfRule type="expression" dxfId="23" priority="32">
      <formula>#REF!="B2"</formula>
    </cfRule>
  </conditionalFormatting>
  <conditionalFormatting sqref="E14:E15">
    <cfRule type="expression" dxfId="22" priority="24">
      <formula>#REF!="A3"</formula>
    </cfRule>
  </conditionalFormatting>
  <conditionalFormatting sqref="E14:E16">
    <cfRule type="expression" dxfId="21" priority="14">
      <formula>#REF!="A4"</formula>
    </cfRule>
    <cfRule type="expression" dxfId="20" priority="15">
      <formula>#REF!="A2"</formula>
    </cfRule>
    <cfRule type="expression" dxfId="19" priority="16">
      <formula>#REF!="A1"</formula>
    </cfRule>
  </conditionalFormatting>
  <conditionalFormatting sqref="E15">
    <cfRule type="expression" dxfId="18" priority="22">
      <formula>#REF!="B1"</formula>
    </cfRule>
  </conditionalFormatting>
  <conditionalFormatting sqref="E17:E18">
    <cfRule type="expression" dxfId="17" priority="4">
      <formula>#REF!="B2"</formula>
    </cfRule>
    <cfRule type="expression" dxfId="16" priority="5">
      <formula>#REF!="B1"</formula>
    </cfRule>
  </conditionalFormatting>
  <conditionalFormatting sqref="E18">
    <cfRule type="expression" dxfId="15" priority="6">
      <formula>#REF!="A2"</formula>
    </cfRule>
  </conditionalFormatting>
  <conditionalFormatting sqref="E25">
    <cfRule type="expression" dxfId="14" priority="39">
      <formula>$E$25="Tidak Terpenuhi"</formula>
    </cfRule>
    <cfRule type="expression" dxfId="13" priority="40">
      <formula>$E$25="Terpenuhi"</formula>
    </cfRule>
  </conditionalFormatting>
  <conditionalFormatting sqref="E26">
    <cfRule type="expression" dxfId="12" priority="50">
      <formula>$E$26="Tidak Terpenuhi"</formula>
    </cfRule>
    <cfRule type="expression" dxfId="11" priority="51">
      <formula>$E$26="Terpenuhi"</formula>
    </cfRule>
  </conditionalFormatting>
  <conditionalFormatting sqref="E27">
    <cfRule type="expression" dxfId="10" priority="37">
      <formula>$E$27="Tidak Terpenuhi"</formula>
    </cfRule>
    <cfRule type="expression" dxfId="9" priority="38">
      <formula>$E$27="Terpenuhi"</formula>
    </cfRule>
  </conditionalFormatting>
  <conditionalFormatting sqref="G14">
    <cfRule type="expression" dxfId="8" priority="27">
      <formula>#REF!="B2"</formula>
    </cfRule>
  </conditionalFormatting>
  <conditionalFormatting sqref="G14:G15">
    <cfRule type="expression" dxfId="7" priority="19">
      <formula>#REF!="A3"</formula>
    </cfRule>
  </conditionalFormatting>
  <conditionalFormatting sqref="G14:G16">
    <cfRule type="expression" dxfId="6" priority="11">
      <formula>#REF!="A4"</formula>
    </cfRule>
    <cfRule type="expression" dxfId="5" priority="12">
      <formula>#REF!="A2"</formula>
    </cfRule>
    <cfRule type="expression" dxfId="4" priority="13">
      <formula>#REF!="A1"</formula>
    </cfRule>
  </conditionalFormatting>
  <conditionalFormatting sqref="G15">
    <cfRule type="expression" dxfId="3" priority="17">
      <formula>#REF!="B1"</formula>
    </cfRule>
  </conditionalFormatting>
  <conditionalFormatting sqref="G17:G18">
    <cfRule type="expression" dxfId="2" priority="1">
      <formula>#REF!="B2"</formula>
    </cfRule>
    <cfRule type="expression" dxfId="1" priority="2">
      <formula>#REF!="B1"</formula>
    </cfRule>
  </conditionalFormatting>
  <conditionalFormatting sqref="G18">
    <cfRule type="expression" dxfId="0" priority="3">
      <formula>#REF!="A2"</formula>
    </cfRule>
  </conditionalFormatting>
  <pageMargins left="0.7" right="0.7" top="0.75" bottom="0.75" header="0.3" footer="0.3"/>
  <pageSetup paperSize="9" orientation="portrait" horizontalDpi="0" verticalDpi="0"/>
  <ignoredErrors>
    <ignoredError sqref="H13 G12 G14:G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A. Peralatan</vt:lpstr>
      <vt:lpstr>B. Bahan</vt:lpstr>
      <vt:lpstr>C. Pengujian</vt:lpstr>
      <vt:lpstr>D. Sertifikasi dan Perijinan</vt:lpstr>
      <vt:lpstr>E. Perjalanan Dinas</vt:lpstr>
      <vt:lpstr>F. Pendampingan</vt:lpstr>
      <vt:lpstr>G. Bantuan Insentif Mahasiswa</vt:lpstr>
      <vt:lpstr>H. Manajemen Internal PTS</vt:lpstr>
      <vt:lpstr>Rekapitulasi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Lilis Nuraida</dc:creator>
  <cp:lastModifiedBy>Lidwina Arum</cp:lastModifiedBy>
  <dcterms:created xsi:type="dcterms:W3CDTF">2023-02-02T11:47:59Z</dcterms:created>
  <dcterms:modified xsi:type="dcterms:W3CDTF">2024-08-05T09:50:24Z</dcterms:modified>
</cp:coreProperties>
</file>